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195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года'!$A$1:$E$198</definedName>
  </definedNames>
  <calcPr calcId="145621"/>
</workbook>
</file>

<file path=xl/calcChain.xml><?xml version="1.0" encoding="utf-8"?>
<calcChain xmlns="http://schemas.openxmlformats.org/spreadsheetml/2006/main">
  <c r="C144" i="1" l="1"/>
  <c r="D144" i="1"/>
  <c r="D92" i="1" l="1"/>
  <c r="E92" i="1"/>
  <c r="C92" i="1"/>
  <c r="C192" i="1" l="1"/>
  <c r="D62" i="1" l="1"/>
  <c r="E62" i="1"/>
  <c r="C62" i="1"/>
  <c r="D186" i="1"/>
  <c r="E186" i="1"/>
  <c r="C186" i="1"/>
  <c r="D79" i="1" l="1"/>
  <c r="E79" i="1"/>
  <c r="C79" i="1"/>
  <c r="D96" i="1" l="1"/>
  <c r="E96" i="1"/>
  <c r="C96" i="1"/>
  <c r="D190" i="1" l="1"/>
  <c r="E190" i="1"/>
  <c r="C190" i="1"/>
  <c r="D192" i="1" l="1"/>
  <c r="E192" i="1"/>
  <c r="D188" i="1" l="1"/>
  <c r="E188" i="1"/>
  <c r="C188" i="1"/>
  <c r="D51" i="1" l="1"/>
  <c r="E51" i="1"/>
  <c r="C51" i="1"/>
  <c r="D73" i="1" l="1"/>
  <c r="E73" i="1"/>
  <c r="C73" i="1"/>
  <c r="D114" i="1"/>
  <c r="E114" i="1"/>
  <c r="C114" i="1"/>
  <c r="E105" i="1"/>
  <c r="D105" i="1"/>
  <c r="C105" i="1"/>
  <c r="D42" i="1" l="1"/>
  <c r="E42" i="1"/>
  <c r="C42" i="1"/>
  <c r="E127" i="1" l="1"/>
  <c r="D127" i="1"/>
  <c r="C127" i="1"/>
  <c r="D57" i="1" l="1"/>
  <c r="E57" i="1"/>
  <c r="C57" i="1"/>
  <c r="D181" i="1" l="1"/>
  <c r="E181" i="1"/>
  <c r="C181" i="1"/>
  <c r="D123" i="1"/>
  <c r="E123" i="1"/>
  <c r="C123" i="1"/>
  <c r="C120" i="1"/>
  <c r="D120" i="1"/>
  <c r="E120" i="1"/>
  <c r="D99" i="1" l="1"/>
  <c r="E99" i="1"/>
  <c r="C99" i="1"/>
  <c r="D151" i="1" l="1"/>
  <c r="D171" i="1" l="1"/>
  <c r="E171" i="1"/>
  <c r="C171" i="1"/>
  <c r="E151" i="1"/>
  <c r="C151" i="1"/>
  <c r="D165" i="1"/>
  <c r="E165" i="1"/>
  <c r="C165" i="1"/>
  <c r="D94" i="1"/>
  <c r="E94" i="1"/>
  <c r="C94" i="1"/>
  <c r="D88" i="1"/>
  <c r="E88" i="1"/>
  <c r="C88" i="1"/>
  <c r="D45" i="1" l="1"/>
  <c r="E45" i="1"/>
  <c r="C45" i="1"/>
  <c r="D184" i="1"/>
  <c r="D180" i="1" s="1"/>
  <c r="E184" i="1"/>
  <c r="E180" i="1" s="1"/>
  <c r="C184" i="1"/>
  <c r="C180" i="1" s="1"/>
  <c r="D174" i="1"/>
  <c r="E174" i="1"/>
  <c r="C174" i="1"/>
  <c r="D64" i="1"/>
  <c r="E64" i="1"/>
  <c r="C64" i="1"/>
  <c r="D24" i="1"/>
  <c r="E24" i="1"/>
  <c r="C24" i="1"/>
  <c r="D26" i="1"/>
  <c r="E26" i="1"/>
  <c r="C26" i="1"/>
  <c r="D40" i="1" l="1"/>
  <c r="D37" i="1" s="1"/>
  <c r="E40" i="1"/>
  <c r="E37" i="1" s="1"/>
  <c r="C40" i="1"/>
  <c r="C37" i="1" s="1"/>
  <c r="D33" i="1"/>
  <c r="E33" i="1"/>
  <c r="C33" i="1"/>
  <c r="D71" i="1" l="1"/>
  <c r="E71" i="1"/>
  <c r="C71" i="1"/>
  <c r="D69" i="1"/>
  <c r="E69" i="1"/>
  <c r="C69" i="1"/>
  <c r="D66" i="1"/>
  <c r="E66" i="1"/>
  <c r="C66" i="1"/>
  <c r="D47" i="1"/>
  <c r="E47" i="1"/>
  <c r="C47" i="1"/>
  <c r="D17" i="1"/>
  <c r="E17" i="1"/>
  <c r="C17" i="1"/>
  <c r="E61" i="1" l="1"/>
  <c r="D61" i="1"/>
  <c r="C61" i="1"/>
  <c r="C117" i="1"/>
  <c r="D53" i="1"/>
  <c r="E53" i="1"/>
  <c r="C53" i="1"/>
  <c r="D49" i="1"/>
  <c r="D36" i="1" s="1"/>
  <c r="E49" i="1"/>
  <c r="E36" i="1" s="1"/>
  <c r="C49" i="1"/>
  <c r="C36" i="1" s="1"/>
  <c r="E30" i="1"/>
  <c r="D30" i="1"/>
  <c r="C30" i="1"/>
  <c r="D59" i="1" l="1"/>
  <c r="D56" i="1" s="1"/>
  <c r="E59" i="1"/>
  <c r="E56" i="1" s="1"/>
  <c r="C59" i="1"/>
  <c r="C56" i="1" s="1"/>
  <c r="D16" i="1" l="1"/>
  <c r="E16" i="1"/>
  <c r="C16" i="1"/>
  <c r="D173" i="1" l="1"/>
  <c r="E173" i="1"/>
  <c r="C173" i="1"/>
  <c r="D169" i="1"/>
  <c r="E169" i="1"/>
  <c r="C169" i="1"/>
  <c r="D167" i="1"/>
  <c r="E167" i="1"/>
  <c r="C167" i="1"/>
  <c r="D163" i="1"/>
  <c r="E163" i="1"/>
  <c r="C163" i="1"/>
  <c r="D150" i="1"/>
  <c r="E150" i="1"/>
  <c r="C150" i="1"/>
  <c r="D126" i="1"/>
  <c r="E126" i="1"/>
  <c r="C126" i="1"/>
  <c r="D117" i="1"/>
  <c r="E117" i="1"/>
  <c r="D111" i="1"/>
  <c r="E111" i="1"/>
  <c r="C111" i="1"/>
  <c r="D108" i="1"/>
  <c r="E108" i="1"/>
  <c r="C108" i="1"/>
  <c r="D102" i="1"/>
  <c r="E102" i="1"/>
  <c r="C102" i="1"/>
  <c r="D90" i="1"/>
  <c r="E90" i="1"/>
  <c r="C90" i="1"/>
  <c r="D84" i="1"/>
  <c r="E84" i="1"/>
  <c r="C84" i="1"/>
  <c r="C87" i="1" l="1"/>
  <c r="E87" i="1"/>
  <c r="D87" i="1"/>
  <c r="D149" i="1"/>
  <c r="E149" i="1"/>
  <c r="C149" i="1"/>
  <c r="D83" i="1" l="1"/>
  <c r="D82" i="1" s="1"/>
  <c r="C83" i="1"/>
  <c r="C82" i="1" s="1"/>
  <c r="E83" i="1"/>
  <c r="E82" i="1" s="1"/>
  <c r="C14" i="1" l="1"/>
  <c r="E14" i="1"/>
  <c r="D14" i="1"/>
</calcChain>
</file>

<file path=xl/sharedStrings.xml><?xml version="1.0" encoding="utf-8"?>
<sst xmlns="http://schemas.openxmlformats.org/spreadsheetml/2006/main" count="338" uniqueCount="318">
  <si>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</si>
  <si>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</si>
  <si>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</si>
  <si>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</si>
  <si>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</si>
  <si>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</si>
  <si>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1 01 02 040 01 0 000 110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</si>
  <si>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</si>
  <si>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</si>
  <si>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</si>
  <si>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</si>
  <si>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</si>
  <si>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</si>
  <si>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</si>
  <si>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</si>
  <si>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</si>
  <si>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</si>
  <si>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</si>
  <si>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</si>
  <si>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</si>
  <si>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</si>
  <si>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</si>
  <si>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</si>
  <si>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</si>
  <si>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</si>
  <si>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</si>
  <si>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</si>
  <si>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</si>
  <si>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</si>
  <si>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</si>
  <si>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</si>
  <si>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</si>
  <si>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</si>
  <si>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</si>
  <si>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</si>
  <si>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</si>
  <si>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</si>
  <si>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</si>
  <si>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</si>
  <si>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</si>
  <si>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</si>
  <si>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</si>
  <si>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</si>
  <si>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</si>
  <si>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</si>
  <si>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</si>
  <si>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</si>
  <si>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</si>
  <si>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</si>
  <si>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</si>
  <si>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</si>
  <si>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</si>
  <si>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</si>
  <si>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</si>
  <si>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</si>
  <si>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</si>
  <si>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</si>
  <si>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</si>
  <si>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</si>
  <si>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</si>
  <si>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</si>
  <si>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</si>
  <si>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</si>
  <si>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</si>
  <si>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</si>
  <si>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</si>
  <si>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</si>
  <si>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</si>
  <si>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</si>
  <si>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</si>
  <si>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</si>
  <si>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</si>
  <si>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</si>
  <si>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</si>
  <si>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</si>
  <si>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</si>
  <si>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</si>
  <si>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</si>
  <si>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</si>
  <si>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</si>
  <si>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</si>
  <si>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</si>
  <si>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</si>
  <si>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</si>
  <si>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</si>
  <si>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</si>
  <si>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</si>
  <si>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</si>
  <si>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</si>
  <si>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</si>
  <si>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</si>
  <si>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</si>
  <si>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</si>
  <si>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</si>
  <si>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</si>
  <si>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</si>
  <si>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</si>
  <si>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</si>
  <si>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</si>
  <si>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</si>
  <si>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</si>
  <si>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</si>
  <si>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</si>
  <si>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</si>
  <si>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</si>
  <si>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</si>
  <si>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</si>
  <si>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</si>
  <si>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</si>
  <si>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</si>
  <si>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</si>
  <si>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</si>
  <si>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</si>
  <si>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</si>
  <si>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</si>
  <si>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</si>
  <si>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</si>
  <si>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</si>
  <si>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</si>
  <si>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</si>
  <si>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</si>
  <si>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</si>
  <si>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</si>
  <si>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</si>
  <si>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</si>
  <si>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</si>
  <si>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</si>
  <si>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</si>
  <si>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</si>
  <si>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</si>
  <si>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</si>
  <si>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</si>
  <si>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</si>
  <si>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</si>
  <si>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</si>
  <si>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</si>
  <si>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</si>
  <si>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</si>
  <si>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</si>
  <si>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</si>
  <si>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</si>
  <si>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</si>
  <si>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</si>
  <si>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</si>
  <si>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</si>
  <si>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</si>
  <si>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</si>
  <si>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</si>
  <si>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</si>
  <si>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</si>
  <si>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</si>
  <si>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</si>
  <si>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</si>
  <si>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</si>
  <si>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</si>
  <si>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</si>
  <si>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</si>
  <si>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</si>
  <si>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</si>
  <si>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</si>
  <si>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</si>
  <si>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</si>
  <si>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</si>
  <si>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</si>
  <si>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</si>
  <si>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</si>
  <si>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</si>
  <si>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</si>
  <si>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</si>
  <si>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</si>
  <si>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</si>
  <si>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</si>
  <si>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</si>
  <si>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</si>
  <si>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</si>
  <si>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</si>
  <si>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</si>
  <si>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</si>
  <si>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</si>
  <si>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</si>
  <si>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</si>
  <si>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</si>
  <si>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</si>
  <si>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</si>
  <si>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</si>
  <si>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</si>
  <si>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</si>
  <si>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</si>
  <si>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приобретение автобусов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</si>
  <si>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</si>
  <si>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</si>
  <si>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</si>
  <si>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</si>
  <si>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</si>
  <si>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Налог на доходы физических лиц, всего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</si>
  <si>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</si>
  <si>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</si>
  <si>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</si>
  <si>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</si>
  <si>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</si>
  <si>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</si>
  <si>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</si>
  <si>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</si>
  <si>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</si>
  <si>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</si>
  <si>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Всего 2024 год
(руб.)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</si>
  <si>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</si>
  <si>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</si>
  <si>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</si>
  <si>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</si>
  <si>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>Субсидии бюджетам городских округов на сокращение доли загрязненных сточных вод</t>
  </si>
  <si>
    <t>Субсидии бюджетам на сокращение доли загрязненных сточных вод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</si>
  <si>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</si>
  <si>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</si>
  <si>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2 02 35 303 00 0 000 150</t>
  </si>
  <si>
    <t>2 02 25 242 00 0 000 150</t>
  </si>
  <si>
    <t>2 02 25 013 00 0 000 150</t>
  </si>
  <si>
    <t>2 02 25 242 04 0 110 150</t>
  </si>
  <si>
    <t>2 02 25 242 04 0 220 150</t>
  </si>
  <si>
    <t>2 02 25 013 04 0 220 150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</si>
  <si>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</si>
  <si>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2 02 49 999 04 0 000 150</t>
  </si>
  <si>
    <t>2 02 49 999 04 0 220 150</t>
  </si>
  <si>
    <t>2 02 35 303 04 0 110 150</t>
  </si>
  <si>
    <t>к решению городской Думы</t>
  </si>
  <si>
    <t xml:space="preserve">2 02 25 555 04 0 110 150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</si>
  <si>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</si>
  <si>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</si>
  <si>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</si>
  <si>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на реконструкцию и капитальный ремонт региональных и муниципальных театров</t>
  </si>
  <si>
    <t>Субсидии бюджетам городских округов на реконструкцию и капитальный ремонт региональных и муниципальных театров</t>
  </si>
  <si>
    <t>2 02 45 179 04 0 000 150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</si>
  <si>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</si>
  <si>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2 02 45 179 04 0 110 150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</si>
  <si>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</si>
  <si>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</si>
  <si>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</si>
  <si>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</si>
  <si>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</si>
  <si>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</si>
  <si>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</si>
  <si>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</si>
  <si>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</si>
  <si>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</si>
  <si>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</si>
  <si>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</si>
  <si>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городского бюджета по группам, подгруппам и статьям классификации доходов на 2024 год и плановый период 2025 и 2026 годов</t>
  </si>
  <si>
    <t>Всего 2025 год
(руб.)</t>
  </si>
  <si>
    <t>Всего 2026 год 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</si>
  <si>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</si>
  <si>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</si>
  <si>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</si>
  <si>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</si>
  <si>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</si>
  <si>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</si>
  <si>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</si>
  <si>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</si>
  <si>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</si>
  <si>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</si>
  <si>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</si>
  <si>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</si>
  <si>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</si>
  <si>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</si>
  <si>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</si>
  <si>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</si>
  <si>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</si>
  <si>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</si>
  <si>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</si>
  <si>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</si>
  <si>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</si>
  <si>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от 21 декабря 2023 г. № 559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</si>
  <si>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</si>
  <si>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</si>
  <si>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</si>
  <si>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</si>
  <si>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</si>
  <si>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</si>
  <si>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</si>
  <si>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</si>
  <si>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"____"_________ 2024 г. № ____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</si>
  <si>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</si>
  <si>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реализацию проекта инициативного бюджетирования "Вам решать!"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</si>
  <si>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</si>
  <si>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</si>
  <si>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</si>
  <si>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</si>
  <si>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>2 02 25 116 00 0 000 150</t>
  </si>
  <si>
    <t>2 02 25 116 04 0 110 150</t>
  </si>
  <si>
    <t>2 02 25 116 04 0 220 150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</si>
  <si>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</si>
  <si>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</si>
  <si>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1 17 15 020 04 0 000 150</t>
  </si>
  <si>
    <t>Инициативные платежи, зачисляемые в бюджеты городских округов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</si>
  <si>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</si>
  <si>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</si>
  <si>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</si>
  <si>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</si>
  <si>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Доходы от продажи квартир</t>
  </si>
  <si>
    <t>1 14 01 000 00 0 000 000</t>
  </si>
  <si>
    <t>1 14 01 040 04 0 000 410</t>
  </si>
  <si>
    <t>Доходы от продажи квартир, находящихся в собственности городских округов</t>
  </si>
  <si>
    <t>- на реализацию мероприятий в рамках адресной инвестиционной программы</t>
  </si>
  <si>
    <t>- на ремонт (капитальный ремонт) зданий (помещений) муниципальной собственности и благоустройство прилегающей к ним территории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</si>
  <si>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</si>
  <si>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модернизации пищеблоков муниципальных образовательных организаций</t>
  </si>
  <si>
    <t>2 19 25 304 04 0 110 150</t>
  </si>
  <si>
    <t>2 19 25 304 04 0 220 150</t>
  </si>
  <si>
    <t>2 19 35 303 04 0 110 150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</si>
  <si>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</si>
  <si>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</si>
  <si>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- на организацию видеонаблюдения и мониторинга ситуаций на территории и объектах муниципального образования Нижегородской области как муниципальной части правоохранительного сегмента аппаратно-программного
комплекса "Безопасный город" </t>
  </si>
  <si>
    <t>2 02 20 299 04 0 000 150</t>
  </si>
  <si>
    <t>2 02 20 299 04 0 220 150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</si>
  <si>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</si>
  <si>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</t>
  </si>
  <si>
    <t>- на осуществление социальных выплат молодым семьям на приобретение жилья или строительство индивидуального жилого дома</t>
  </si>
  <si>
    <t>Заместитель главы администрации городского округа, директор департамента финансов</t>
  </si>
  <si>
    <t>С.В.Федоров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</si>
</sst>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14" fillId="0" borderId="0" xfId="0" applyFont="1"/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view="pageBreakPreview" topLeftCell="A190" zoomScale="90" zoomScaleNormal="90" zoomScaleSheetLayoutView="90" zoomScalePageLayoutView="81" workbookViewId="0">
      <selection activeCell="B191" sqref="B191"/>
    </sheetView>
  </sheetViews>
  <sheetFormatPr defaultColWidth="8.85546875" defaultRowHeight="18.75" x14ac:dyDescent="0.3"/>
  <cols>
    <col min="1" max="1" width="29.85546875" style="25" customWidth="1"/>
    <col min="2" max="2" width="90.140625" style="8" customWidth="1"/>
    <col min="3" max="3" width="23.140625" style="19" bestFit="1" customWidth="1"/>
    <col min="4" max="4" width="22" style="4" customWidth="1"/>
    <col min="5" max="5" width="21.140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49" t="s">
        <v>193</v>
      </c>
      <c r="E1" s="50"/>
    </row>
    <row r="2" spans="1:5" x14ac:dyDescent="0.3">
      <c r="D2" s="51" t="s">
        <v>224</v>
      </c>
      <c r="E2" s="50"/>
    </row>
    <row r="3" spans="1:5" x14ac:dyDescent="0.3">
      <c r="D3" s="51" t="s">
        <v>279</v>
      </c>
      <c r="E3" s="50"/>
    </row>
    <row r="5" spans="1:5" x14ac:dyDescent="0.3">
      <c r="D5" s="49" t="s">
        <v>193</v>
      </c>
      <c r="E5" s="50"/>
    </row>
    <row r="6" spans="1:5" x14ac:dyDescent="0.3">
      <c r="D6" s="51" t="s">
        <v>224</v>
      </c>
      <c r="E6" s="50"/>
    </row>
    <row r="7" spans="1:5" x14ac:dyDescent="0.3">
      <c r="D7" s="51" t="s">
        <v>270</v>
      </c>
      <c r="E7" s="50"/>
    </row>
    <row r="8" spans="1:5" x14ac:dyDescent="0.3">
      <c r="D8" s="35"/>
      <c r="E8" s="34"/>
    </row>
    <row r="9" spans="1:5" ht="21.75" customHeight="1" x14ac:dyDescent="0.3">
      <c r="A9" s="55" t="s">
        <v>246</v>
      </c>
      <c r="B9" s="55"/>
      <c r="C9" s="55"/>
      <c r="D9" s="55"/>
      <c r="E9" s="55"/>
    </row>
    <row r="10" spans="1:5" x14ac:dyDescent="0.3">
      <c r="A10" s="26"/>
      <c r="E10" s="1"/>
    </row>
    <row r="11" spans="1:5" ht="18" customHeight="1" x14ac:dyDescent="0.3">
      <c r="A11" s="56" t="s">
        <v>173</v>
      </c>
      <c r="B11" s="56" t="s">
        <v>0</v>
      </c>
      <c r="C11" s="53" t="s">
        <v>205</v>
      </c>
      <c r="D11" s="52" t="s">
        <v>247</v>
      </c>
      <c r="E11" s="52" t="s">
        <v>248</v>
      </c>
    </row>
    <row r="12" spans="1:5" x14ac:dyDescent="0.3">
      <c r="A12" s="56"/>
      <c r="B12" s="56"/>
      <c r="C12" s="54"/>
      <c r="D12" s="52"/>
      <c r="E12" s="52"/>
    </row>
    <row r="13" spans="1:5" x14ac:dyDescent="0.3">
      <c r="A13" s="56"/>
      <c r="B13" s="56"/>
      <c r="C13" s="54"/>
      <c r="D13" s="52"/>
      <c r="E13" s="52"/>
    </row>
    <row r="14" spans="1:5" x14ac:dyDescent="0.3">
      <c r="A14" s="2"/>
      <c r="B14" s="9" t="s">
        <v>174</v>
      </c>
      <c r="C14" s="20">
        <f>C16+C82</f>
        <v>10065971718.199999</v>
      </c>
      <c r="D14" s="3">
        <f>D16+D82</f>
        <v>9104233344.1200008</v>
      </c>
      <c r="E14" s="3">
        <f>E16+E82</f>
        <v>8767603849.1499996</v>
      </c>
    </row>
    <row r="15" spans="1:5" x14ac:dyDescent="0.3">
      <c r="A15" s="2"/>
      <c r="B15" s="9"/>
      <c r="C15" s="20"/>
      <c r="D15" s="5"/>
      <c r="E15" s="5"/>
    </row>
    <row r="16" spans="1:5" ht="37.5" x14ac:dyDescent="0.3">
      <c r="A16" s="27" t="s">
        <v>1</v>
      </c>
      <c r="B16" s="14" t="s">
        <v>2</v>
      </c>
      <c r="C16" s="21">
        <f>C17+C24+C26+C30+C33+C36+C53+C56+C61+C73+C79</f>
        <v>3849987843.7000003</v>
      </c>
      <c r="D16" s="5">
        <f>D17+D24+D26+D30+D33+D36+D53+D56+D61+D73+D79</f>
        <v>3977514608.4400001</v>
      </c>
      <c r="E16" s="5">
        <f>E17+E24+E26+E30+E33+E36+E53+E56+E61+E73+E79</f>
        <v>4000137000</v>
      </c>
    </row>
    <row r="17" spans="1:8" ht="37.5" x14ac:dyDescent="0.3">
      <c r="A17" s="27" t="s">
        <v>3</v>
      </c>
      <c r="B17" s="14" t="s">
        <v>4</v>
      </c>
      <c r="C17" s="22">
        <f>C18</f>
        <v>2508556868.9299998</v>
      </c>
      <c r="D17" s="12">
        <f t="shared" ref="D17:E17" si="0">D18</f>
        <v>2655509570.4400001</v>
      </c>
      <c r="E17" s="12">
        <f t="shared" si="0"/>
        <v>2642747300</v>
      </c>
    </row>
    <row r="18" spans="1:8" x14ac:dyDescent="0.3">
      <c r="A18" s="28" t="s">
        <v>5</v>
      </c>
      <c r="B18" s="15" t="s">
        <v>194</v>
      </c>
      <c r="C18" s="23">
        <v>2508556868.9299998</v>
      </c>
      <c r="D18" s="23">
        <v>2655509570.4400001</v>
      </c>
      <c r="E18" s="23">
        <v>2642747300</v>
      </c>
      <c r="F18" s="10"/>
    </row>
    <row r="19" spans="1:8" x14ac:dyDescent="0.3">
      <c r="A19" s="28"/>
      <c r="B19" s="15" t="s">
        <v>175</v>
      </c>
      <c r="C19" s="23"/>
      <c r="D19" s="6"/>
      <c r="E19" s="6"/>
    </row>
    <row r="20" spans="1:8" ht="93.75" x14ac:dyDescent="0.3">
      <c r="A20" s="28" t="s">
        <v>6</v>
      </c>
      <c r="B20" s="15" t="s">
        <v>7</v>
      </c>
      <c r="C20" s="23">
        <v>39623100</v>
      </c>
      <c r="D20" s="6">
        <v>41208000</v>
      </c>
      <c r="E20" s="6">
        <v>42850000</v>
      </c>
    </row>
    <row r="21" spans="1:8" ht="112.15" customHeight="1" x14ac:dyDescent="0.3">
      <c r="A21" s="28" t="s">
        <v>8</v>
      </c>
      <c r="B21" s="15" t="s">
        <v>267</v>
      </c>
      <c r="C21" s="23">
        <v>39627774</v>
      </c>
      <c r="D21" s="6">
        <v>41212900</v>
      </c>
      <c r="E21" s="6">
        <v>42860000</v>
      </c>
      <c r="F21" s="10"/>
      <c r="G21" s="10"/>
      <c r="H21" s="10"/>
    </row>
    <row r="22" spans="1:8" ht="92.25" customHeight="1" x14ac:dyDescent="0.3">
      <c r="A22" s="28" t="s">
        <v>242</v>
      </c>
      <c r="B22" s="15" t="s">
        <v>244</v>
      </c>
      <c r="C22" s="23">
        <v>1096000</v>
      </c>
      <c r="D22" s="6">
        <v>1139840</v>
      </c>
      <c r="E22" s="6">
        <v>1185000</v>
      </c>
    </row>
    <row r="23" spans="1:8" ht="56.25" x14ac:dyDescent="0.3">
      <c r="A23" s="28" t="s">
        <v>243</v>
      </c>
      <c r="B23" s="15" t="s">
        <v>245</v>
      </c>
      <c r="C23" s="23">
        <v>43213426</v>
      </c>
      <c r="D23" s="6">
        <v>44941960</v>
      </c>
      <c r="E23" s="6">
        <v>46735000</v>
      </c>
    </row>
    <row r="24" spans="1:8" ht="37.5" x14ac:dyDescent="0.3">
      <c r="A24" s="27" t="s">
        <v>9</v>
      </c>
      <c r="B24" s="14" t="s">
        <v>10</v>
      </c>
      <c r="C24" s="21">
        <f>C25</f>
        <v>12732500</v>
      </c>
      <c r="D24" s="5">
        <f t="shared" ref="D24:E24" si="1">D25</f>
        <v>14005700</v>
      </c>
      <c r="E24" s="5">
        <f t="shared" si="1"/>
        <v>14565900</v>
      </c>
    </row>
    <row r="25" spans="1:8" ht="37.5" x14ac:dyDescent="0.3">
      <c r="A25" s="28" t="s">
        <v>11</v>
      </c>
      <c r="B25" s="15" t="s">
        <v>12</v>
      </c>
      <c r="C25" s="23">
        <v>12732500</v>
      </c>
      <c r="D25" s="6">
        <v>14005700</v>
      </c>
      <c r="E25" s="6">
        <v>14565900</v>
      </c>
    </row>
    <row r="26" spans="1:8" ht="20.25" customHeight="1" x14ac:dyDescent="0.3">
      <c r="A26" s="27" t="s">
        <v>13</v>
      </c>
      <c r="B26" s="14" t="s">
        <v>14</v>
      </c>
      <c r="C26" s="22">
        <f>SUM(C27:C29)</f>
        <v>467342139</v>
      </c>
      <c r="D26" s="12">
        <f t="shared" ref="D26:E26" si="2">SUM(D27:D29)</f>
        <v>495675000</v>
      </c>
      <c r="E26" s="12">
        <f t="shared" si="2"/>
        <v>531343100</v>
      </c>
    </row>
    <row r="27" spans="1:8" ht="19.899999999999999" customHeight="1" x14ac:dyDescent="0.3">
      <c r="A27" s="28" t="s">
        <v>15</v>
      </c>
      <c r="B27" s="15" t="s">
        <v>16</v>
      </c>
      <c r="C27" s="23">
        <v>399914000</v>
      </c>
      <c r="D27" s="6">
        <v>424708700</v>
      </c>
      <c r="E27" s="6">
        <v>455287700</v>
      </c>
    </row>
    <row r="28" spans="1:8" x14ac:dyDescent="0.3">
      <c r="A28" s="28" t="s">
        <v>17</v>
      </c>
      <c r="B28" s="15" t="s">
        <v>18</v>
      </c>
      <c r="C28" s="23">
        <v>1556539</v>
      </c>
      <c r="D28" s="6">
        <v>417800</v>
      </c>
      <c r="E28" s="6">
        <v>427400</v>
      </c>
    </row>
    <row r="29" spans="1:8" ht="19.899999999999999" customHeight="1" x14ac:dyDescent="0.3">
      <c r="A29" s="28" t="s">
        <v>19</v>
      </c>
      <c r="B29" s="15" t="s">
        <v>20</v>
      </c>
      <c r="C29" s="23">
        <v>65871600</v>
      </c>
      <c r="D29" s="6">
        <v>70548500</v>
      </c>
      <c r="E29" s="6">
        <v>75628000</v>
      </c>
    </row>
    <row r="30" spans="1:8" ht="20.25" customHeight="1" x14ac:dyDescent="0.3">
      <c r="A30" s="27" t="s">
        <v>21</v>
      </c>
      <c r="B30" s="14" t="s">
        <v>22</v>
      </c>
      <c r="C30" s="22">
        <f>C31+C32</f>
        <v>432380351.15999997</v>
      </c>
      <c r="D30" s="5">
        <f>D31+D32</f>
        <v>448526200</v>
      </c>
      <c r="E30" s="5">
        <f>E31+E32</f>
        <v>471616700</v>
      </c>
    </row>
    <row r="31" spans="1:8" x14ac:dyDescent="0.3">
      <c r="A31" s="28" t="s">
        <v>23</v>
      </c>
      <c r="B31" s="15" t="s">
        <v>24</v>
      </c>
      <c r="C31" s="23">
        <v>212045600</v>
      </c>
      <c r="D31" s="6">
        <v>229433300</v>
      </c>
      <c r="E31" s="6">
        <v>247788000</v>
      </c>
    </row>
    <row r="32" spans="1:8" x14ac:dyDescent="0.3">
      <c r="A32" s="28" t="s">
        <v>25</v>
      </c>
      <c r="B32" s="15" t="s">
        <v>26</v>
      </c>
      <c r="C32" s="23">
        <v>220334751.16</v>
      </c>
      <c r="D32" s="6">
        <v>219092900</v>
      </c>
      <c r="E32" s="6">
        <v>223828700</v>
      </c>
    </row>
    <row r="33" spans="1:5" ht="20.25" customHeight="1" x14ac:dyDescent="0.3">
      <c r="A33" s="27" t="s">
        <v>27</v>
      </c>
      <c r="B33" s="14" t="s">
        <v>28</v>
      </c>
      <c r="C33" s="21">
        <f>C34+C35</f>
        <v>44721500</v>
      </c>
      <c r="D33" s="5">
        <f t="shared" ref="D33:E33" si="3">D34+D35</f>
        <v>46512400</v>
      </c>
      <c r="E33" s="5">
        <f t="shared" si="3"/>
        <v>48374500</v>
      </c>
    </row>
    <row r="34" spans="1:5" ht="37.5" x14ac:dyDescent="0.3">
      <c r="A34" s="28" t="s">
        <v>29</v>
      </c>
      <c r="B34" s="15" t="s">
        <v>30</v>
      </c>
      <c r="C34" s="23">
        <v>44637880</v>
      </c>
      <c r="D34" s="6">
        <v>46425270</v>
      </c>
      <c r="E34" s="6">
        <v>48283885</v>
      </c>
    </row>
    <row r="35" spans="1:5" ht="37.5" x14ac:dyDescent="0.3">
      <c r="A35" s="28" t="s">
        <v>31</v>
      </c>
      <c r="B35" s="15" t="s">
        <v>32</v>
      </c>
      <c r="C35" s="23">
        <v>83620</v>
      </c>
      <c r="D35" s="6">
        <v>87130</v>
      </c>
      <c r="E35" s="6">
        <v>90615</v>
      </c>
    </row>
    <row r="36" spans="1:5" ht="33.75" customHeight="1" x14ac:dyDescent="0.3">
      <c r="A36" s="27" t="s">
        <v>33</v>
      </c>
      <c r="B36" s="14" t="s">
        <v>34</v>
      </c>
      <c r="C36" s="21">
        <f>C38+C39+C40+C42+C45+C47+C49</f>
        <v>191395844.48000002</v>
      </c>
      <c r="D36" s="5">
        <f>D38+D39+D40+D42+D45+D47+D49</f>
        <v>172151238</v>
      </c>
      <c r="E36" s="5">
        <f>E38+E39+E40+E42+E45+E47+E49</f>
        <v>149298400</v>
      </c>
    </row>
    <row r="37" spans="1:5" ht="81.75" customHeight="1" x14ac:dyDescent="0.3">
      <c r="A37" s="28" t="s">
        <v>35</v>
      </c>
      <c r="B37" s="15" t="s">
        <v>36</v>
      </c>
      <c r="C37" s="23">
        <f>C38+C39+C40</f>
        <v>158406344.48000002</v>
      </c>
      <c r="D37" s="6">
        <f t="shared" ref="D37:E37" si="4">D38+D39+D40</f>
        <v>140376238</v>
      </c>
      <c r="E37" s="6">
        <f t="shared" si="4"/>
        <v>116254600</v>
      </c>
    </row>
    <row r="38" spans="1:5" ht="73.150000000000006" customHeight="1" x14ac:dyDescent="0.3">
      <c r="A38" s="28" t="s">
        <v>37</v>
      </c>
      <c r="B38" s="15" t="s">
        <v>38</v>
      </c>
      <c r="C38" s="23">
        <v>75940646.480000004</v>
      </c>
      <c r="D38" s="6">
        <v>74480140</v>
      </c>
      <c r="E38" s="6">
        <v>77459308</v>
      </c>
    </row>
    <row r="39" spans="1:5" ht="78" customHeight="1" x14ac:dyDescent="0.3">
      <c r="A39" s="28" t="s">
        <v>39</v>
      </c>
      <c r="B39" s="15" t="s">
        <v>40</v>
      </c>
      <c r="C39" s="23">
        <v>57586198</v>
      </c>
      <c r="D39" s="6">
        <v>40801398</v>
      </c>
      <c r="E39" s="6">
        <v>12696792</v>
      </c>
    </row>
    <row r="40" spans="1:5" ht="37.5" x14ac:dyDescent="0.3">
      <c r="A40" s="28" t="s">
        <v>41</v>
      </c>
      <c r="B40" s="15" t="s">
        <v>42</v>
      </c>
      <c r="C40" s="23">
        <f>C41</f>
        <v>24879500</v>
      </c>
      <c r="D40" s="6">
        <f t="shared" ref="D40:E40" si="5">D41</f>
        <v>25094700</v>
      </c>
      <c r="E40" s="6">
        <f t="shared" si="5"/>
        <v>26098500</v>
      </c>
    </row>
    <row r="41" spans="1:5" ht="37.5" x14ac:dyDescent="0.3">
      <c r="A41" s="28" t="s">
        <v>43</v>
      </c>
      <c r="B41" s="15" t="s">
        <v>44</v>
      </c>
      <c r="C41" s="23">
        <v>24879500</v>
      </c>
      <c r="D41" s="6">
        <v>25094700</v>
      </c>
      <c r="E41" s="6">
        <v>26098500</v>
      </c>
    </row>
    <row r="42" spans="1:5" ht="38.450000000000003" customHeight="1" x14ac:dyDescent="0.3">
      <c r="A42" s="28" t="s">
        <v>45</v>
      </c>
      <c r="B42" s="15" t="s">
        <v>46</v>
      </c>
      <c r="C42" s="23">
        <f>C43+C44</f>
        <v>970000</v>
      </c>
      <c r="D42" s="23">
        <f t="shared" ref="D42:E42" si="6">D43+D44</f>
        <v>1008800</v>
      </c>
      <c r="E42" s="23">
        <f t="shared" si="6"/>
        <v>1049150</v>
      </c>
    </row>
    <row r="43" spans="1:5" ht="95.25" customHeight="1" x14ac:dyDescent="0.3">
      <c r="A43" s="28" t="s">
        <v>47</v>
      </c>
      <c r="B43" s="15" t="s">
        <v>48</v>
      </c>
      <c r="C43" s="23">
        <v>892100</v>
      </c>
      <c r="D43" s="6">
        <v>929560</v>
      </c>
      <c r="E43" s="6">
        <v>966566</v>
      </c>
    </row>
    <row r="44" spans="1:5" ht="94.15" customHeight="1" x14ac:dyDescent="0.3">
      <c r="A44" s="28" t="s">
        <v>250</v>
      </c>
      <c r="B44" s="15" t="s">
        <v>249</v>
      </c>
      <c r="C44" s="23">
        <v>77900</v>
      </c>
      <c r="D44" s="6">
        <v>79240</v>
      </c>
      <c r="E44" s="6">
        <v>82584</v>
      </c>
    </row>
    <row r="45" spans="1:5" ht="58.15" customHeight="1" x14ac:dyDescent="0.3">
      <c r="A45" s="28" t="s">
        <v>208</v>
      </c>
      <c r="B45" s="15" t="s">
        <v>206</v>
      </c>
      <c r="C45" s="23">
        <f>C46</f>
        <v>30000</v>
      </c>
      <c r="D45" s="6">
        <f t="shared" ref="D45:E45" si="7">D46</f>
        <v>31200</v>
      </c>
      <c r="E45" s="6">
        <f t="shared" si="7"/>
        <v>32450</v>
      </c>
    </row>
    <row r="46" spans="1:5" ht="130.15" customHeight="1" x14ac:dyDescent="0.3">
      <c r="A46" s="28" t="s">
        <v>209</v>
      </c>
      <c r="B46" s="15" t="s">
        <v>207</v>
      </c>
      <c r="C46" s="23">
        <v>30000</v>
      </c>
      <c r="D46" s="6">
        <v>31200</v>
      </c>
      <c r="E46" s="6">
        <v>32450</v>
      </c>
    </row>
    <row r="47" spans="1:5" ht="23.25" customHeight="1" x14ac:dyDescent="0.3">
      <c r="A47" s="28" t="s">
        <v>49</v>
      </c>
      <c r="B47" s="15" t="s">
        <v>50</v>
      </c>
      <c r="C47" s="23">
        <f>C48</f>
        <v>2489500</v>
      </c>
      <c r="D47" s="6">
        <f t="shared" ref="D47:E47" si="8">D48</f>
        <v>55000</v>
      </c>
      <c r="E47" s="6">
        <f t="shared" si="8"/>
        <v>55000</v>
      </c>
    </row>
    <row r="48" spans="1:5" ht="56.25" x14ac:dyDescent="0.3">
      <c r="A48" s="28" t="s">
        <v>51</v>
      </c>
      <c r="B48" s="15" t="s">
        <v>52</v>
      </c>
      <c r="C48" s="23">
        <v>2489500</v>
      </c>
      <c r="D48" s="6">
        <v>55000</v>
      </c>
      <c r="E48" s="6">
        <v>55000</v>
      </c>
    </row>
    <row r="49" spans="1:5" ht="77.25" customHeight="1" x14ac:dyDescent="0.3">
      <c r="A49" s="28" t="s">
        <v>53</v>
      </c>
      <c r="B49" s="15" t="s">
        <v>54</v>
      </c>
      <c r="C49" s="23">
        <f>C50+C51</f>
        <v>29500000</v>
      </c>
      <c r="D49" s="6">
        <f t="shared" ref="D49:E49" si="9">D50+D51</f>
        <v>30680000</v>
      </c>
      <c r="E49" s="6">
        <f t="shared" si="9"/>
        <v>31907200</v>
      </c>
    </row>
    <row r="50" spans="1:5" ht="73.900000000000006" customHeight="1" x14ac:dyDescent="0.3">
      <c r="A50" s="28" t="s">
        <v>55</v>
      </c>
      <c r="B50" s="15" t="s">
        <v>56</v>
      </c>
      <c r="C50" s="23">
        <v>22847200</v>
      </c>
      <c r="D50" s="6">
        <v>23784070</v>
      </c>
      <c r="E50" s="6">
        <v>24769993</v>
      </c>
    </row>
    <row r="51" spans="1:5" ht="93" customHeight="1" x14ac:dyDescent="0.3">
      <c r="A51" s="28" t="s">
        <v>57</v>
      </c>
      <c r="B51" s="15" t="s">
        <v>58</v>
      </c>
      <c r="C51" s="23">
        <f>C52</f>
        <v>6652800</v>
      </c>
      <c r="D51" s="23">
        <f t="shared" ref="D51:E51" si="10">D52</f>
        <v>6895930</v>
      </c>
      <c r="E51" s="23">
        <f t="shared" si="10"/>
        <v>7137207</v>
      </c>
    </row>
    <row r="52" spans="1:5" ht="93.6" customHeight="1" x14ac:dyDescent="0.3">
      <c r="A52" s="28" t="s">
        <v>59</v>
      </c>
      <c r="B52" s="15" t="s">
        <v>60</v>
      </c>
      <c r="C52" s="23">
        <v>6652800</v>
      </c>
      <c r="D52" s="6">
        <v>6895930</v>
      </c>
      <c r="E52" s="6">
        <v>7137207</v>
      </c>
    </row>
    <row r="53" spans="1:5" ht="20.25" customHeight="1" x14ac:dyDescent="0.3">
      <c r="A53" s="27" t="s">
        <v>61</v>
      </c>
      <c r="B53" s="14" t="s">
        <v>62</v>
      </c>
      <c r="C53" s="22">
        <f>C54+C55</f>
        <v>58101592.799999997</v>
      </c>
      <c r="D53" s="5">
        <f t="shared" ref="D53:E53" si="11">D54+D55</f>
        <v>60054300</v>
      </c>
      <c r="E53" s="5">
        <f t="shared" si="11"/>
        <v>62456500</v>
      </c>
    </row>
    <row r="54" spans="1:5" x14ac:dyDescent="0.3">
      <c r="A54" s="28" t="s">
        <v>63</v>
      </c>
      <c r="B54" s="15" t="s">
        <v>64</v>
      </c>
      <c r="C54" s="23">
        <v>57912792.799999997</v>
      </c>
      <c r="D54" s="6">
        <v>59857900</v>
      </c>
      <c r="E54" s="6">
        <v>62252200</v>
      </c>
    </row>
    <row r="55" spans="1:5" x14ac:dyDescent="0.3">
      <c r="A55" s="28" t="s">
        <v>65</v>
      </c>
      <c r="B55" s="15" t="s">
        <v>66</v>
      </c>
      <c r="C55" s="23">
        <v>188800</v>
      </c>
      <c r="D55" s="6">
        <v>196400</v>
      </c>
      <c r="E55" s="6">
        <v>204300</v>
      </c>
    </row>
    <row r="56" spans="1:5" ht="37.5" x14ac:dyDescent="0.3">
      <c r="A56" s="27" t="s">
        <v>67</v>
      </c>
      <c r="B56" s="14" t="s">
        <v>68</v>
      </c>
      <c r="C56" s="22">
        <f>C59+C57</f>
        <v>11804579.609999999</v>
      </c>
      <c r="D56" s="22">
        <f t="shared" ref="D56:E56" si="12">D59+D57</f>
        <v>6226100</v>
      </c>
      <c r="E56" s="22">
        <f t="shared" si="12"/>
        <v>6475100</v>
      </c>
    </row>
    <row r="57" spans="1:5" x14ac:dyDescent="0.3">
      <c r="A57" s="28" t="s">
        <v>235</v>
      </c>
      <c r="B57" s="15" t="s">
        <v>237</v>
      </c>
      <c r="C57" s="24">
        <f>C58</f>
        <v>7282079.6100000003</v>
      </c>
      <c r="D57" s="24">
        <f t="shared" ref="D57:E57" si="13">D58</f>
        <v>1522700</v>
      </c>
      <c r="E57" s="24">
        <f t="shared" si="13"/>
        <v>1583600</v>
      </c>
    </row>
    <row r="58" spans="1:5" ht="37.5" x14ac:dyDescent="0.3">
      <c r="A58" s="28" t="s">
        <v>236</v>
      </c>
      <c r="B58" s="15" t="s">
        <v>238</v>
      </c>
      <c r="C58" s="24">
        <v>7282079.6100000003</v>
      </c>
      <c r="D58" s="13">
        <v>1522700</v>
      </c>
      <c r="E58" s="13">
        <v>1583600</v>
      </c>
    </row>
    <row r="59" spans="1:5" x14ac:dyDescent="0.3">
      <c r="A59" s="28" t="s">
        <v>69</v>
      </c>
      <c r="B59" s="15" t="s">
        <v>70</v>
      </c>
      <c r="C59" s="24">
        <f>C60</f>
        <v>4522500</v>
      </c>
      <c r="D59" s="6">
        <f t="shared" ref="D59:E59" si="14">D60</f>
        <v>4703400</v>
      </c>
      <c r="E59" s="6">
        <f t="shared" si="14"/>
        <v>4891500</v>
      </c>
    </row>
    <row r="60" spans="1:5" ht="23.25" customHeight="1" x14ac:dyDescent="0.3">
      <c r="A60" s="28" t="s">
        <v>71</v>
      </c>
      <c r="B60" s="15" t="s">
        <v>72</v>
      </c>
      <c r="C60" s="23">
        <v>4522500</v>
      </c>
      <c r="D60" s="6">
        <v>4703400</v>
      </c>
      <c r="E60" s="6">
        <v>4891500</v>
      </c>
    </row>
    <row r="61" spans="1:5" ht="37.5" x14ac:dyDescent="0.3">
      <c r="A61" s="27" t="s">
        <v>73</v>
      </c>
      <c r="B61" s="14" t="s">
        <v>74</v>
      </c>
      <c r="C61" s="22">
        <f>C64+C66+C69+C71+C62</f>
        <v>89709395</v>
      </c>
      <c r="D61" s="22">
        <f t="shared" ref="D61:E61" si="15">D64+D66+D69+D71+D62</f>
        <v>62491000</v>
      </c>
      <c r="E61" s="22">
        <f t="shared" si="15"/>
        <v>56241900</v>
      </c>
    </row>
    <row r="62" spans="1:5" x14ac:dyDescent="0.3">
      <c r="A62" s="29" t="s">
        <v>298</v>
      </c>
      <c r="B62" s="15" t="s">
        <v>297</v>
      </c>
      <c r="C62" s="24">
        <f>C63</f>
        <v>1005500</v>
      </c>
      <c r="D62" s="24">
        <f t="shared" ref="D62:E62" si="16">D63</f>
        <v>0</v>
      </c>
      <c r="E62" s="24">
        <f t="shared" si="16"/>
        <v>0</v>
      </c>
    </row>
    <row r="63" spans="1:5" ht="22.15" customHeight="1" x14ac:dyDescent="0.3">
      <c r="A63" s="28" t="s">
        <v>299</v>
      </c>
      <c r="B63" s="15" t="s">
        <v>300</v>
      </c>
      <c r="C63" s="24">
        <v>1005500</v>
      </c>
      <c r="D63" s="13">
        <v>0</v>
      </c>
      <c r="E63" s="13">
        <v>0</v>
      </c>
    </row>
    <row r="64" spans="1:5" ht="76.900000000000006" customHeight="1" x14ac:dyDescent="0.3">
      <c r="A64" s="28" t="s">
        <v>75</v>
      </c>
      <c r="B64" s="15" t="s">
        <v>76</v>
      </c>
      <c r="C64" s="23">
        <f>C65</f>
        <v>100000</v>
      </c>
      <c r="D64" s="6">
        <f t="shared" ref="D64:E64" si="17">D65</f>
        <v>90000</v>
      </c>
      <c r="E64" s="6">
        <f t="shared" si="17"/>
        <v>81000</v>
      </c>
    </row>
    <row r="65" spans="1:8" ht="72.75" customHeight="1" x14ac:dyDescent="0.3">
      <c r="A65" s="28" t="s">
        <v>77</v>
      </c>
      <c r="B65" s="15" t="s">
        <v>78</v>
      </c>
      <c r="C65" s="23">
        <v>100000</v>
      </c>
      <c r="D65" s="6">
        <v>90000</v>
      </c>
      <c r="E65" s="6">
        <v>81000</v>
      </c>
    </row>
    <row r="66" spans="1:8" ht="37.5" x14ac:dyDescent="0.3">
      <c r="A66" s="28" t="s">
        <v>79</v>
      </c>
      <c r="B66" s="15" t="s">
        <v>80</v>
      </c>
      <c r="C66" s="23">
        <f>C67</f>
        <v>45000000</v>
      </c>
      <c r="D66" s="6">
        <f t="shared" ref="D66:E66" si="18">D67</f>
        <v>40500000</v>
      </c>
      <c r="E66" s="6">
        <f t="shared" si="18"/>
        <v>36450000</v>
      </c>
    </row>
    <row r="67" spans="1:8" ht="39" customHeight="1" x14ac:dyDescent="0.3">
      <c r="A67" s="28" t="s">
        <v>81</v>
      </c>
      <c r="B67" s="15" t="s">
        <v>82</v>
      </c>
      <c r="C67" s="23">
        <v>45000000</v>
      </c>
      <c r="D67" s="6">
        <v>40500000</v>
      </c>
      <c r="E67" s="6">
        <v>36450000</v>
      </c>
    </row>
    <row r="68" spans="1:8" ht="56.25" hidden="1" x14ac:dyDescent="0.3">
      <c r="A68" s="28" t="s">
        <v>83</v>
      </c>
      <c r="B68" s="15" t="s">
        <v>84</v>
      </c>
      <c r="C68" s="23">
        <v>19000000</v>
      </c>
      <c r="D68" s="6">
        <v>17100000</v>
      </c>
      <c r="E68" s="6">
        <v>15390000</v>
      </c>
    </row>
    <row r="69" spans="1:8" ht="72.599999999999994" customHeight="1" x14ac:dyDescent="0.3">
      <c r="A69" s="28" t="s">
        <v>85</v>
      </c>
      <c r="B69" s="15" t="s">
        <v>86</v>
      </c>
      <c r="C69" s="23">
        <f>C70</f>
        <v>13334400</v>
      </c>
      <c r="D69" s="6">
        <f t="shared" ref="D69:E69" si="19">D70</f>
        <v>12001000</v>
      </c>
      <c r="E69" s="6">
        <f t="shared" si="19"/>
        <v>10800900</v>
      </c>
    </row>
    <row r="70" spans="1:8" ht="72" customHeight="1" x14ac:dyDescent="0.3">
      <c r="A70" s="28" t="s">
        <v>87</v>
      </c>
      <c r="B70" s="15" t="s">
        <v>88</v>
      </c>
      <c r="C70" s="23">
        <v>13334400</v>
      </c>
      <c r="D70" s="6">
        <v>12001000</v>
      </c>
      <c r="E70" s="6">
        <v>10800900</v>
      </c>
    </row>
    <row r="71" spans="1:8" ht="37.5" x14ac:dyDescent="0.3">
      <c r="A71" s="28" t="s">
        <v>89</v>
      </c>
      <c r="B71" s="15" t="s">
        <v>90</v>
      </c>
      <c r="C71" s="23">
        <f>C72</f>
        <v>30269495</v>
      </c>
      <c r="D71" s="6">
        <f t="shared" ref="D71:E71" si="20">D72</f>
        <v>9900000</v>
      </c>
      <c r="E71" s="6">
        <f t="shared" si="20"/>
        <v>8910000</v>
      </c>
    </row>
    <row r="72" spans="1:8" ht="38.25" customHeight="1" x14ac:dyDescent="0.3">
      <c r="A72" s="28" t="s">
        <v>91</v>
      </c>
      <c r="B72" s="15" t="s">
        <v>92</v>
      </c>
      <c r="C72" s="23">
        <v>30269495</v>
      </c>
      <c r="D72" s="6">
        <v>9900000</v>
      </c>
      <c r="E72" s="6">
        <v>8910000</v>
      </c>
    </row>
    <row r="73" spans="1:8" ht="20.25" customHeight="1" x14ac:dyDescent="0.3">
      <c r="A73" s="27" t="s">
        <v>93</v>
      </c>
      <c r="B73" s="14" t="s">
        <v>94</v>
      </c>
      <c r="C73" s="22">
        <f>C74+C75+C76</f>
        <v>32318232.800000001</v>
      </c>
      <c r="D73" s="22">
        <f t="shared" ref="D73:E73" si="21">D74+D75+D76</f>
        <v>15895600</v>
      </c>
      <c r="E73" s="22">
        <f t="shared" si="21"/>
        <v>16531400</v>
      </c>
    </row>
    <row r="74" spans="1:8" ht="37.5" x14ac:dyDescent="0.3">
      <c r="A74" s="28" t="s">
        <v>95</v>
      </c>
      <c r="B74" s="15" t="s">
        <v>96</v>
      </c>
      <c r="C74" s="23">
        <v>2736595</v>
      </c>
      <c r="D74" s="6">
        <v>2846055</v>
      </c>
      <c r="E74" s="6">
        <v>2959900</v>
      </c>
      <c r="F74" s="10"/>
      <c r="G74" s="10"/>
      <c r="H74" s="10"/>
    </row>
    <row r="75" spans="1:8" ht="93.75" customHeight="1" x14ac:dyDescent="0.3">
      <c r="A75" s="28" t="s">
        <v>97</v>
      </c>
      <c r="B75" s="15" t="s">
        <v>98</v>
      </c>
      <c r="C75" s="23">
        <v>17282437.800000001</v>
      </c>
      <c r="D75" s="6">
        <v>258345</v>
      </c>
      <c r="E75" s="6">
        <v>268676</v>
      </c>
    </row>
    <row r="76" spans="1:8" x14ac:dyDescent="0.3">
      <c r="A76" s="28" t="s">
        <v>99</v>
      </c>
      <c r="B76" s="15" t="s">
        <v>100</v>
      </c>
      <c r="C76" s="23">
        <v>12299200</v>
      </c>
      <c r="D76" s="6">
        <v>12791200</v>
      </c>
      <c r="E76" s="6">
        <v>13302824</v>
      </c>
    </row>
    <row r="77" spans="1:8" x14ac:dyDescent="0.3">
      <c r="A77" s="28"/>
      <c r="B77" s="15" t="s">
        <v>175</v>
      </c>
      <c r="C77" s="23"/>
      <c r="D77" s="6"/>
      <c r="E77" s="6"/>
    </row>
    <row r="78" spans="1:8" ht="57" customHeight="1" x14ac:dyDescent="0.3">
      <c r="A78" s="28" t="s">
        <v>240</v>
      </c>
      <c r="B78" s="31" t="s">
        <v>241</v>
      </c>
      <c r="C78" s="23">
        <v>12284200</v>
      </c>
      <c r="D78" s="23">
        <v>12775600</v>
      </c>
      <c r="E78" s="23">
        <v>13286600</v>
      </c>
      <c r="F78" s="10"/>
    </row>
    <row r="79" spans="1:8" ht="21" customHeight="1" x14ac:dyDescent="0.3">
      <c r="A79" s="27" t="s">
        <v>200</v>
      </c>
      <c r="B79" s="16" t="s">
        <v>201</v>
      </c>
      <c r="C79" s="22">
        <f>C80+C81</f>
        <v>924839.91999999993</v>
      </c>
      <c r="D79" s="22">
        <f t="shared" ref="D79:E79" si="22">D80+D81</f>
        <v>467500</v>
      </c>
      <c r="E79" s="22">
        <f t="shared" si="22"/>
        <v>486200</v>
      </c>
    </row>
    <row r="80" spans="1:8" x14ac:dyDescent="0.3">
      <c r="A80" s="29" t="s">
        <v>203</v>
      </c>
      <c r="B80" s="17" t="s">
        <v>204</v>
      </c>
      <c r="C80" s="24">
        <v>449500</v>
      </c>
      <c r="D80" s="13">
        <v>467500</v>
      </c>
      <c r="E80" s="13">
        <v>486200</v>
      </c>
    </row>
    <row r="81" spans="1:5" x14ac:dyDescent="0.3">
      <c r="A81" s="29" t="s">
        <v>291</v>
      </c>
      <c r="B81" s="17" t="s">
        <v>292</v>
      </c>
      <c r="C81" s="24">
        <v>475339.92</v>
      </c>
      <c r="D81" s="13">
        <v>0</v>
      </c>
      <c r="E81" s="13">
        <v>0</v>
      </c>
    </row>
    <row r="82" spans="1:5" ht="21.75" customHeight="1" x14ac:dyDescent="0.3">
      <c r="A82" s="27" t="s">
        <v>101</v>
      </c>
      <c r="B82" s="14" t="s">
        <v>102</v>
      </c>
      <c r="C82" s="21">
        <f>C83+C186+C188+C192+C190</f>
        <v>6215983874.499999</v>
      </c>
      <c r="D82" s="21">
        <f>D83+D188+D192+D190</f>
        <v>5126718735.6800003</v>
      </c>
      <c r="E82" s="21">
        <f>E83+E188+E192+E190</f>
        <v>4767466849.1499996</v>
      </c>
    </row>
    <row r="83" spans="1:5" ht="38.25" customHeight="1" x14ac:dyDescent="0.3">
      <c r="A83" s="27" t="s">
        <v>103</v>
      </c>
      <c r="B83" s="14" t="s">
        <v>104</v>
      </c>
      <c r="C83" s="21">
        <f>C84+C87+C149+C180</f>
        <v>6039663913.2299995</v>
      </c>
      <c r="D83" s="5">
        <f>D84+D87+D149+D180</f>
        <v>5126718735.6800003</v>
      </c>
      <c r="E83" s="5">
        <f>E84+E87+E149+E180</f>
        <v>4767466849.1499996</v>
      </c>
    </row>
    <row r="84" spans="1:5" s="7" customFormat="1" ht="23.25" customHeight="1" x14ac:dyDescent="0.3">
      <c r="A84" s="27" t="s">
        <v>105</v>
      </c>
      <c r="B84" s="14" t="s">
        <v>106</v>
      </c>
      <c r="C84" s="21">
        <f>C85+C86</f>
        <v>881598000</v>
      </c>
      <c r="D84" s="5">
        <f t="shared" ref="D84:E84" si="23">D85+D86</f>
        <v>1006011500</v>
      </c>
      <c r="E84" s="5">
        <f t="shared" si="23"/>
        <v>1050170200</v>
      </c>
    </row>
    <row r="85" spans="1:5" ht="38.25" customHeight="1" x14ac:dyDescent="0.3">
      <c r="A85" s="28" t="s">
        <v>107</v>
      </c>
      <c r="B85" s="15" t="s">
        <v>108</v>
      </c>
      <c r="C85" s="23">
        <v>34287500</v>
      </c>
      <c r="D85" s="6">
        <v>24185700</v>
      </c>
      <c r="E85" s="6">
        <v>16497400</v>
      </c>
    </row>
    <row r="86" spans="1:5" ht="37.5" x14ac:dyDescent="0.3">
      <c r="A86" s="28" t="s">
        <v>109</v>
      </c>
      <c r="B86" s="15" t="s">
        <v>110</v>
      </c>
      <c r="C86" s="23">
        <v>847310500</v>
      </c>
      <c r="D86" s="6">
        <v>981825800</v>
      </c>
      <c r="E86" s="6">
        <v>1033672800</v>
      </c>
    </row>
    <row r="87" spans="1:5" s="7" customFormat="1" ht="37.5" x14ac:dyDescent="0.3">
      <c r="A87" s="27" t="s">
        <v>111</v>
      </c>
      <c r="B87" s="14" t="s">
        <v>112</v>
      </c>
      <c r="C87" s="22">
        <f>C88+C90+C92+C96+C99+C102+C108+C111+C117+C120+C126+C94+C123+C105+C114</f>
        <v>1858299681.71</v>
      </c>
      <c r="D87" s="22">
        <f t="shared" ref="D87:E87" si="24">D88+D90+D92+D96+D99+D102+D108+D111+D117+D120+D126+D94+D123+D105+D114</f>
        <v>910987764.68000007</v>
      </c>
      <c r="E87" s="22">
        <f t="shared" si="24"/>
        <v>510349749.14999998</v>
      </c>
    </row>
    <row r="88" spans="1:5" ht="37.5" x14ac:dyDescent="0.3">
      <c r="A88" s="28" t="s">
        <v>113</v>
      </c>
      <c r="B88" s="15" t="s">
        <v>114</v>
      </c>
      <c r="C88" s="23">
        <f>C89</f>
        <v>356321300</v>
      </c>
      <c r="D88" s="6">
        <f t="shared" ref="D88:E88" si="25">D89</f>
        <v>134063800</v>
      </c>
      <c r="E88" s="6">
        <f t="shared" si="25"/>
        <v>0</v>
      </c>
    </row>
    <row r="89" spans="1:5" ht="37.5" x14ac:dyDescent="0.3">
      <c r="A89" s="28" t="s">
        <v>116</v>
      </c>
      <c r="B89" s="15" t="s">
        <v>115</v>
      </c>
      <c r="C89" s="23">
        <v>356321300</v>
      </c>
      <c r="D89" s="23">
        <v>134063800</v>
      </c>
      <c r="E89" s="6">
        <v>0</v>
      </c>
    </row>
    <row r="90" spans="1:5" ht="72.599999999999994" customHeight="1" x14ac:dyDescent="0.3">
      <c r="A90" s="28" t="s">
        <v>117</v>
      </c>
      <c r="B90" s="15" t="s">
        <v>118</v>
      </c>
      <c r="C90" s="24">
        <f>C91</f>
        <v>85764800</v>
      </c>
      <c r="D90" s="6">
        <f t="shared" ref="D90:E90" si="26">D91</f>
        <v>100000000</v>
      </c>
      <c r="E90" s="6">
        <f t="shared" si="26"/>
        <v>100000000</v>
      </c>
    </row>
    <row r="91" spans="1:5" ht="74.45" customHeight="1" x14ac:dyDescent="0.3">
      <c r="A91" s="28" t="s">
        <v>120</v>
      </c>
      <c r="B91" s="15" t="s">
        <v>119</v>
      </c>
      <c r="C91" s="23">
        <v>85764800</v>
      </c>
      <c r="D91" s="6">
        <v>100000000</v>
      </c>
      <c r="E91" s="6">
        <v>100000000</v>
      </c>
    </row>
    <row r="92" spans="1:5" ht="96" customHeight="1" x14ac:dyDescent="0.3">
      <c r="A92" s="28" t="s">
        <v>311</v>
      </c>
      <c r="B92" s="15" t="s">
        <v>313</v>
      </c>
      <c r="C92" s="23">
        <f>C93</f>
        <v>124694477.18000001</v>
      </c>
      <c r="D92" s="23">
        <f t="shared" ref="D92:E92" si="27">D93</f>
        <v>0</v>
      </c>
      <c r="E92" s="23">
        <f t="shared" si="27"/>
        <v>0</v>
      </c>
    </row>
    <row r="93" spans="1:5" ht="74.45" customHeight="1" x14ac:dyDescent="0.3">
      <c r="A93" s="28" t="s">
        <v>312</v>
      </c>
      <c r="B93" s="15" t="s">
        <v>314</v>
      </c>
      <c r="C93" s="23">
        <v>124694477.18000001</v>
      </c>
      <c r="D93" s="6">
        <v>0</v>
      </c>
      <c r="E93" s="6">
        <v>0</v>
      </c>
    </row>
    <row r="94" spans="1:5" x14ac:dyDescent="0.3">
      <c r="A94" s="28" t="s">
        <v>216</v>
      </c>
      <c r="B94" s="15" t="s">
        <v>211</v>
      </c>
      <c r="C94" s="23">
        <f>C95</f>
        <v>0</v>
      </c>
      <c r="D94" s="6">
        <f t="shared" ref="D94:E94" si="28">D95</f>
        <v>10364900</v>
      </c>
      <c r="E94" s="6">
        <f t="shared" si="28"/>
        <v>10364900</v>
      </c>
    </row>
    <row r="95" spans="1:5" ht="37.5" x14ac:dyDescent="0.3">
      <c r="A95" s="28" t="s">
        <v>219</v>
      </c>
      <c r="B95" s="15" t="s">
        <v>210</v>
      </c>
      <c r="C95" s="23">
        <v>0</v>
      </c>
      <c r="D95" s="6">
        <v>10364900</v>
      </c>
      <c r="E95" s="6">
        <v>10364900</v>
      </c>
    </row>
    <row r="96" spans="1:5" ht="40.9" customHeight="1" x14ac:dyDescent="0.3">
      <c r="A96" s="28" t="s">
        <v>286</v>
      </c>
      <c r="B96" s="15" t="s">
        <v>289</v>
      </c>
      <c r="C96" s="23">
        <f>C97+C98</f>
        <v>89408920.829999998</v>
      </c>
      <c r="D96" s="23">
        <f t="shared" ref="D96:E96" si="29">D97+D98</f>
        <v>0</v>
      </c>
      <c r="E96" s="23">
        <f t="shared" si="29"/>
        <v>0</v>
      </c>
    </row>
    <row r="97" spans="1:5" ht="56.25" x14ac:dyDescent="0.3">
      <c r="A97" s="28" t="s">
        <v>287</v>
      </c>
      <c r="B97" s="15" t="s">
        <v>290</v>
      </c>
      <c r="C97" s="23">
        <v>85832564</v>
      </c>
      <c r="D97" s="6">
        <v>0</v>
      </c>
      <c r="E97" s="6">
        <v>0</v>
      </c>
    </row>
    <row r="98" spans="1:5" ht="56.25" x14ac:dyDescent="0.3">
      <c r="A98" s="28" t="s">
        <v>288</v>
      </c>
      <c r="B98" s="15" t="s">
        <v>290</v>
      </c>
      <c r="C98" s="23">
        <v>3576356.83</v>
      </c>
      <c r="D98" s="6">
        <v>0</v>
      </c>
      <c r="E98" s="6">
        <v>0</v>
      </c>
    </row>
    <row r="99" spans="1:5" ht="37.15" customHeight="1" x14ac:dyDescent="0.3">
      <c r="A99" s="28" t="s">
        <v>215</v>
      </c>
      <c r="B99" s="15" t="s">
        <v>268</v>
      </c>
      <c r="C99" s="23">
        <f>C100+C101</f>
        <v>117859800</v>
      </c>
      <c r="D99" s="6">
        <f t="shared" ref="D99:E99" si="30">D100+D101</f>
        <v>0</v>
      </c>
      <c r="E99" s="6">
        <f t="shared" si="30"/>
        <v>0</v>
      </c>
    </row>
    <row r="100" spans="1:5" ht="56.25" x14ac:dyDescent="0.3">
      <c r="A100" s="28" t="s">
        <v>217</v>
      </c>
      <c r="B100" s="15" t="s">
        <v>269</v>
      </c>
      <c r="C100" s="23">
        <v>66904600</v>
      </c>
      <c r="D100" s="6">
        <v>0</v>
      </c>
      <c r="E100" s="6">
        <v>0</v>
      </c>
    </row>
    <row r="101" spans="1:5" ht="56.25" x14ac:dyDescent="0.3">
      <c r="A101" s="28" t="s">
        <v>218</v>
      </c>
      <c r="B101" s="15" t="s">
        <v>220</v>
      </c>
      <c r="C101" s="23">
        <v>50955200</v>
      </c>
      <c r="D101" s="6">
        <v>0</v>
      </c>
      <c r="E101" s="6">
        <v>0</v>
      </c>
    </row>
    <row r="102" spans="1:5" ht="59.25" customHeight="1" x14ac:dyDescent="0.3">
      <c r="A102" s="28" t="s">
        <v>121</v>
      </c>
      <c r="B102" s="15" t="s">
        <v>122</v>
      </c>
      <c r="C102" s="23">
        <f>C103+C104</f>
        <v>112599584.5</v>
      </c>
      <c r="D102" s="6">
        <f t="shared" ref="D102:E102" si="31">D103+D104</f>
        <v>115024351.90000001</v>
      </c>
      <c r="E102" s="6">
        <f t="shared" si="31"/>
        <v>113926230</v>
      </c>
    </row>
    <row r="103" spans="1:5" ht="58.15" customHeight="1" x14ac:dyDescent="0.3">
      <c r="A103" s="28" t="s">
        <v>124</v>
      </c>
      <c r="B103" s="15" t="s">
        <v>123</v>
      </c>
      <c r="C103" s="23">
        <v>85575684.200000003</v>
      </c>
      <c r="D103" s="23">
        <v>85118020.400000006</v>
      </c>
      <c r="E103" s="23">
        <v>84305410.200000003</v>
      </c>
    </row>
    <row r="104" spans="1:5" ht="59.45" customHeight="1" x14ac:dyDescent="0.3">
      <c r="A104" s="28" t="s">
        <v>125</v>
      </c>
      <c r="B104" s="15" t="s">
        <v>123</v>
      </c>
      <c r="C104" s="23">
        <v>27023900.300000001</v>
      </c>
      <c r="D104" s="23">
        <v>29906331.5</v>
      </c>
      <c r="E104" s="23">
        <v>29620819.800000001</v>
      </c>
    </row>
    <row r="105" spans="1:5" ht="56.25" x14ac:dyDescent="0.3">
      <c r="A105" s="28" t="s">
        <v>251</v>
      </c>
      <c r="B105" s="15" t="s">
        <v>253</v>
      </c>
      <c r="C105" s="23">
        <f>C106+C107</f>
        <v>66468500</v>
      </c>
      <c r="D105" s="23">
        <f>D106+D107</f>
        <v>0</v>
      </c>
      <c r="E105" s="23">
        <f>E106+E107</f>
        <v>0</v>
      </c>
    </row>
    <row r="106" spans="1:5" ht="55.9" customHeight="1" x14ac:dyDescent="0.3">
      <c r="A106" s="28" t="s">
        <v>252</v>
      </c>
      <c r="B106" s="15" t="s">
        <v>254</v>
      </c>
      <c r="C106" s="23">
        <v>65803800</v>
      </c>
      <c r="D106" s="6">
        <v>0</v>
      </c>
      <c r="E106" s="6">
        <v>0</v>
      </c>
    </row>
    <row r="107" spans="1:5" ht="55.9" customHeight="1" x14ac:dyDescent="0.3">
      <c r="A107" s="28" t="s">
        <v>255</v>
      </c>
      <c r="B107" s="15" t="s">
        <v>254</v>
      </c>
      <c r="C107" s="23">
        <v>664700</v>
      </c>
      <c r="D107" s="6">
        <v>0</v>
      </c>
      <c r="E107" s="6">
        <v>0</v>
      </c>
    </row>
    <row r="108" spans="1:5" ht="56.25" x14ac:dyDescent="0.3">
      <c r="A108" s="28" t="s">
        <v>126</v>
      </c>
      <c r="B108" s="15" t="s">
        <v>127</v>
      </c>
      <c r="C108" s="23">
        <f>C109+C110</f>
        <v>2913763.3</v>
      </c>
      <c r="D108" s="6">
        <f t="shared" ref="D108:E108" si="32">D109+D110</f>
        <v>2245155.4300000002</v>
      </c>
      <c r="E108" s="6">
        <f t="shared" si="32"/>
        <v>2066407.9100000001</v>
      </c>
    </row>
    <row r="109" spans="1:5" ht="55.15" customHeight="1" x14ac:dyDescent="0.3">
      <c r="A109" s="28" t="s">
        <v>129</v>
      </c>
      <c r="B109" s="15" t="s">
        <v>128</v>
      </c>
      <c r="C109" s="23">
        <v>2214457.84</v>
      </c>
      <c r="D109" s="23">
        <v>1661415.02</v>
      </c>
      <c r="E109" s="23">
        <v>1529141.86</v>
      </c>
    </row>
    <row r="110" spans="1:5" ht="57" customHeight="1" x14ac:dyDescent="0.3">
      <c r="A110" s="28" t="s">
        <v>130</v>
      </c>
      <c r="B110" s="15" t="s">
        <v>128</v>
      </c>
      <c r="C110" s="23">
        <v>699305.46</v>
      </c>
      <c r="D110" s="23">
        <v>583740.41</v>
      </c>
      <c r="E110" s="23">
        <v>537266.05000000005</v>
      </c>
    </row>
    <row r="111" spans="1:5" ht="37.5" x14ac:dyDescent="0.3">
      <c r="A111" s="28" t="s">
        <v>131</v>
      </c>
      <c r="B111" s="15" t="s">
        <v>132</v>
      </c>
      <c r="C111" s="24">
        <f>C112+C113</f>
        <v>11388299.689999999</v>
      </c>
      <c r="D111" s="6">
        <f t="shared" ref="D111:E111" si="33">D112+D113</f>
        <v>3712700</v>
      </c>
      <c r="E111" s="6">
        <f t="shared" si="33"/>
        <v>3998000</v>
      </c>
    </row>
    <row r="112" spans="1:5" ht="37.5" x14ac:dyDescent="0.3">
      <c r="A112" s="28" t="s">
        <v>134</v>
      </c>
      <c r="B112" s="15" t="s">
        <v>133</v>
      </c>
      <c r="C112" s="23">
        <v>2912270.02</v>
      </c>
      <c r="D112" s="6">
        <v>952400</v>
      </c>
      <c r="E112" s="6">
        <v>1037700</v>
      </c>
    </row>
    <row r="113" spans="1:5" ht="37.5" x14ac:dyDescent="0.3">
      <c r="A113" s="28" t="s">
        <v>135</v>
      </c>
      <c r="B113" s="15" t="s">
        <v>133</v>
      </c>
      <c r="C113" s="23">
        <v>8476029.6699999999</v>
      </c>
      <c r="D113" s="6">
        <v>2760300</v>
      </c>
      <c r="E113" s="6">
        <v>2960300</v>
      </c>
    </row>
    <row r="114" spans="1:5" ht="37.5" x14ac:dyDescent="0.3">
      <c r="A114" s="28" t="s">
        <v>256</v>
      </c>
      <c r="B114" s="15" t="s">
        <v>257</v>
      </c>
      <c r="C114" s="23">
        <f>C115+C116</f>
        <v>739975.6</v>
      </c>
      <c r="D114" s="23">
        <f t="shared" ref="D114:E114" si="34">D115+D116</f>
        <v>680217.22</v>
      </c>
      <c r="E114" s="23">
        <f t="shared" si="34"/>
        <v>685015.76</v>
      </c>
    </row>
    <row r="115" spans="1:5" ht="37.5" x14ac:dyDescent="0.3">
      <c r="A115" s="28" t="s">
        <v>258</v>
      </c>
      <c r="B115" s="15" t="s">
        <v>260</v>
      </c>
      <c r="C115" s="23">
        <v>562380.88</v>
      </c>
      <c r="D115" s="23">
        <v>503360.74</v>
      </c>
      <c r="E115" s="23">
        <v>506911.66</v>
      </c>
    </row>
    <row r="116" spans="1:5" ht="37.5" x14ac:dyDescent="0.3">
      <c r="A116" s="28" t="s">
        <v>259</v>
      </c>
      <c r="B116" s="15" t="s">
        <v>260</v>
      </c>
      <c r="C116" s="23">
        <v>177594.72</v>
      </c>
      <c r="D116" s="23">
        <v>176856.48</v>
      </c>
      <c r="E116" s="23">
        <v>178104.1</v>
      </c>
    </row>
    <row r="117" spans="1:5" x14ac:dyDescent="0.3">
      <c r="A117" s="28" t="s">
        <v>136</v>
      </c>
      <c r="B117" s="15" t="s">
        <v>137</v>
      </c>
      <c r="C117" s="23">
        <f>C118+C119</f>
        <v>701284.42</v>
      </c>
      <c r="D117" s="6">
        <f t="shared" ref="D117:E117" si="35">D118+D119</f>
        <v>702186.62</v>
      </c>
      <c r="E117" s="6">
        <f t="shared" si="35"/>
        <v>720516.38</v>
      </c>
    </row>
    <row r="118" spans="1:5" ht="18" customHeight="1" x14ac:dyDescent="0.3">
      <c r="A118" s="28" t="s">
        <v>138</v>
      </c>
      <c r="B118" s="15" t="s">
        <v>139</v>
      </c>
      <c r="C118" s="23">
        <v>532976.16</v>
      </c>
      <c r="D118" s="23">
        <v>519618.1</v>
      </c>
      <c r="E118" s="23">
        <v>533182.12</v>
      </c>
    </row>
    <row r="119" spans="1:5" ht="17.45" customHeight="1" x14ac:dyDescent="0.3">
      <c r="A119" s="28" t="s">
        <v>140</v>
      </c>
      <c r="B119" s="15" t="s">
        <v>139</v>
      </c>
      <c r="C119" s="23">
        <v>168308.26</v>
      </c>
      <c r="D119" s="23">
        <v>182568.52</v>
      </c>
      <c r="E119" s="23">
        <v>187334.26</v>
      </c>
    </row>
    <row r="120" spans="1:5" ht="37.5" x14ac:dyDescent="0.3">
      <c r="A120" s="29" t="s">
        <v>141</v>
      </c>
      <c r="B120" s="18" t="s">
        <v>142</v>
      </c>
      <c r="C120" s="24">
        <f>C122+C121</f>
        <v>62117708.329999998</v>
      </c>
      <c r="D120" s="24">
        <f t="shared" ref="D120:E120" si="36">D122+D121</f>
        <v>0</v>
      </c>
      <c r="E120" s="24">
        <f t="shared" si="36"/>
        <v>0</v>
      </c>
    </row>
    <row r="121" spans="1:5" ht="37.5" x14ac:dyDescent="0.3">
      <c r="A121" s="29" t="s">
        <v>225</v>
      </c>
      <c r="B121" s="18" t="s">
        <v>143</v>
      </c>
      <c r="C121" s="24">
        <v>59633000</v>
      </c>
      <c r="D121" s="13">
        <v>0</v>
      </c>
      <c r="E121" s="13">
        <v>0</v>
      </c>
    </row>
    <row r="122" spans="1:5" ht="39" customHeight="1" x14ac:dyDescent="0.3">
      <c r="A122" s="29" t="s">
        <v>144</v>
      </c>
      <c r="B122" s="18" t="s">
        <v>143</v>
      </c>
      <c r="C122" s="24">
        <v>2484708.33</v>
      </c>
      <c r="D122" s="13">
        <v>0</v>
      </c>
      <c r="E122" s="13">
        <v>0</v>
      </c>
    </row>
    <row r="123" spans="1:5" ht="39" customHeight="1" x14ac:dyDescent="0.3">
      <c r="A123" s="29" t="s">
        <v>226</v>
      </c>
      <c r="B123" s="18" t="s">
        <v>229</v>
      </c>
      <c r="C123" s="24">
        <f>C124+C125</f>
        <v>20513333.329999998</v>
      </c>
      <c r="D123" s="24">
        <f t="shared" ref="D123:E123" si="37">D124+D125</f>
        <v>0</v>
      </c>
      <c r="E123" s="24">
        <f t="shared" si="37"/>
        <v>0</v>
      </c>
    </row>
    <row r="124" spans="1:5" ht="39" customHeight="1" x14ac:dyDescent="0.3">
      <c r="A124" s="29" t="s">
        <v>227</v>
      </c>
      <c r="B124" s="18" t="s">
        <v>230</v>
      </c>
      <c r="C124" s="24">
        <v>19692800</v>
      </c>
      <c r="D124" s="13">
        <v>0</v>
      </c>
      <c r="E124" s="13">
        <v>0</v>
      </c>
    </row>
    <row r="125" spans="1:5" ht="39" customHeight="1" x14ac:dyDescent="0.3">
      <c r="A125" s="29" t="s">
        <v>228</v>
      </c>
      <c r="B125" s="18" t="s">
        <v>230</v>
      </c>
      <c r="C125" s="24">
        <v>820533.33</v>
      </c>
      <c r="D125" s="13">
        <v>0</v>
      </c>
      <c r="E125" s="13">
        <v>0</v>
      </c>
    </row>
    <row r="126" spans="1:5" x14ac:dyDescent="0.3">
      <c r="A126" s="28" t="s">
        <v>145</v>
      </c>
      <c r="B126" s="15" t="s">
        <v>146</v>
      </c>
      <c r="C126" s="23">
        <f>C127</f>
        <v>806807934.52999997</v>
      </c>
      <c r="D126" s="6">
        <f t="shared" ref="D126:E126" si="38">D127</f>
        <v>544194453.50999999</v>
      </c>
      <c r="E126" s="6">
        <f t="shared" si="38"/>
        <v>278588679.10000002</v>
      </c>
    </row>
    <row r="127" spans="1:5" x14ac:dyDescent="0.3">
      <c r="A127" s="28" t="s">
        <v>148</v>
      </c>
      <c r="B127" s="15" t="s">
        <v>147</v>
      </c>
      <c r="C127" s="23">
        <f>SUM(C128:C148)</f>
        <v>806807934.52999997</v>
      </c>
      <c r="D127" s="23">
        <f>SUM(D128:D148)</f>
        <v>544194453.50999999</v>
      </c>
      <c r="E127" s="23">
        <f>SUM(E128:E148)</f>
        <v>278588679.10000002</v>
      </c>
    </row>
    <row r="128" spans="1:5" x14ac:dyDescent="0.3">
      <c r="A128" s="28"/>
      <c r="B128" s="15" t="s">
        <v>175</v>
      </c>
      <c r="C128" s="23"/>
      <c r="D128" s="6"/>
      <c r="E128" s="6"/>
    </row>
    <row r="129" spans="1:5" x14ac:dyDescent="0.3">
      <c r="A129" s="28"/>
      <c r="B129" s="42" t="s">
        <v>281</v>
      </c>
      <c r="C129" s="23">
        <v>27684118.879999999</v>
      </c>
      <c r="D129" s="6">
        <v>0</v>
      </c>
      <c r="E129" s="6">
        <v>0</v>
      </c>
    </row>
    <row r="130" spans="1:5" ht="37.5" x14ac:dyDescent="0.3">
      <c r="A130" s="28"/>
      <c r="B130" s="15" t="s">
        <v>263</v>
      </c>
      <c r="C130" s="23">
        <v>3775900</v>
      </c>
      <c r="D130" s="6">
        <v>3775900</v>
      </c>
      <c r="E130" s="6">
        <v>3775900</v>
      </c>
    </row>
    <row r="131" spans="1:5" ht="38.25" customHeight="1" x14ac:dyDescent="0.3">
      <c r="A131" s="28"/>
      <c r="B131" s="15" t="s">
        <v>213</v>
      </c>
      <c r="C131" s="23">
        <v>15340600</v>
      </c>
      <c r="D131" s="6">
        <v>7282100</v>
      </c>
      <c r="E131" s="6">
        <v>7232600</v>
      </c>
    </row>
    <row r="132" spans="1:5" ht="21.6" customHeight="1" x14ac:dyDescent="0.3">
      <c r="A132" s="28"/>
      <c r="B132" s="15" t="s">
        <v>301</v>
      </c>
      <c r="C132" s="23">
        <v>28040839</v>
      </c>
      <c r="D132" s="6">
        <v>0</v>
      </c>
      <c r="E132" s="6">
        <v>0</v>
      </c>
    </row>
    <row r="133" spans="1:5" ht="37.5" x14ac:dyDescent="0.3">
      <c r="A133" s="28"/>
      <c r="B133" s="15" t="s">
        <v>262</v>
      </c>
      <c r="C133" s="23">
        <v>31893100</v>
      </c>
      <c r="D133" s="6">
        <v>12394500</v>
      </c>
      <c r="E133" s="6">
        <v>12394500</v>
      </c>
    </row>
    <row r="134" spans="1:5" ht="37.5" x14ac:dyDescent="0.3">
      <c r="A134" s="28"/>
      <c r="B134" s="15" t="s">
        <v>195</v>
      </c>
      <c r="C134" s="23">
        <v>127725500</v>
      </c>
      <c r="D134" s="6">
        <v>34408800</v>
      </c>
      <c r="E134" s="6">
        <v>34408800</v>
      </c>
    </row>
    <row r="135" spans="1:5" ht="21" customHeight="1" x14ac:dyDescent="0.3">
      <c r="A135" s="28"/>
      <c r="B135" s="15" t="s">
        <v>186</v>
      </c>
      <c r="C135" s="23">
        <v>24009900</v>
      </c>
      <c r="D135" s="6">
        <v>13509900</v>
      </c>
      <c r="E135" s="6">
        <v>13509900</v>
      </c>
    </row>
    <row r="136" spans="1:5" x14ac:dyDescent="0.3">
      <c r="A136" s="28"/>
      <c r="B136" s="15" t="s">
        <v>196</v>
      </c>
      <c r="C136" s="23">
        <v>13622200</v>
      </c>
      <c r="D136" s="23">
        <v>13622200</v>
      </c>
      <c r="E136" s="23">
        <v>13622200</v>
      </c>
    </row>
    <row r="137" spans="1:5" x14ac:dyDescent="0.3">
      <c r="A137" s="28"/>
      <c r="B137" s="15" t="s">
        <v>188</v>
      </c>
      <c r="C137" s="23">
        <v>43800000</v>
      </c>
      <c r="D137" s="6">
        <v>0</v>
      </c>
      <c r="E137" s="6">
        <v>0</v>
      </c>
    </row>
    <row r="138" spans="1:5" ht="93.75" x14ac:dyDescent="0.3">
      <c r="A138" s="28"/>
      <c r="B138" s="15" t="s">
        <v>261</v>
      </c>
      <c r="C138" s="23">
        <v>22921819</v>
      </c>
      <c r="D138" s="23">
        <v>22921819</v>
      </c>
      <c r="E138" s="23">
        <v>22921819</v>
      </c>
    </row>
    <row r="139" spans="1:5" ht="37.5" x14ac:dyDescent="0.3">
      <c r="A139" s="28"/>
      <c r="B139" s="15" t="s">
        <v>302</v>
      </c>
      <c r="C139" s="23">
        <v>3314968.78</v>
      </c>
      <c r="D139" s="23">
        <v>0</v>
      </c>
      <c r="E139" s="23">
        <v>0</v>
      </c>
    </row>
    <row r="140" spans="1:5" x14ac:dyDescent="0.3">
      <c r="A140" s="28"/>
      <c r="B140" s="15" t="s">
        <v>212</v>
      </c>
      <c r="C140" s="23">
        <v>388000</v>
      </c>
      <c r="D140" s="6">
        <v>388000</v>
      </c>
      <c r="E140" s="6">
        <v>388000</v>
      </c>
    </row>
    <row r="141" spans="1:5" ht="75" x14ac:dyDescent="0.3">
      <c r="A141" s="28"/>
      <c r="B141" s="15" t="s">
        <v>280</v>
      </c>
      <c r="C141" s="23">
        <v>63278600</v>
      </c>
      <c r="D141" s="6">
        <v>55381000</v>
      </c>
      <c r="E141" s="6">
        <v>0</v>
      </c>
    </row>
    <row r="142" spans="1:5" x14ac:dyDescent="0.3">
      <c r="A142" s="28"/>
      <c r="B142" s="43" t="s">
        <v>189</v>
      </c>
      <c r="C142" s="23">
        <v>27169000</v>
      </c>
      <c r="D142" s="6">
        <v>27169000</v>
      </c>
      <c r="E142" s="6">
        <v>27169000</v>
      </c>
    </row>
    <row r="143" spans="1:5" ht="75" x14ac:dyDescent="0.3">
      <c r="A143" s="28"/>
      <c r="B143" s="15" t="s">
        <v>187</v>
      </c>
      <c r="C143" s="23">
        <v>33778186.399999999</v>
      </c>
      <c r="D143" s="23">
        <v>34505580.200000003</v>
      </c>
      <c r="E143" s="23">
        <v>34176160.100000001</v>
      </c>
    </row>
    <row r="144" spans="1:5" ht="37.5" x14ac:dyDescent="0.3">
      <c r="A144" s="28"/>
      <c r="B144" s="45" t="s">
        <v>303</v>
      </c>
      <c r="C144" s="23">
        <f>249397245.21-27214588.34</f>
        <v>222182656.87</v>
      </c>
      <c r="D144" s="23">
        <f>136508244.36+73337609.95</f>
        <v>209845854.31</v>
      </c>
      <c r="E144" s="23"/>
    </row>
    <row r="145" spans="1:5" ht="37.5" x14ac:dyDescent="0.3">
      <c r="A145" s="28"/>
      <c r="B145" s="45" t="s">
        <v>315</v>
      </c>
      <c r="C145" s="23">
        <v>669045.6</v>
      </c>
      <c r="D145" s="23"/>
      <c r="E145" s="23"/>
    </row>
    <row r="146" spans="1:5" ht="37.5" x14ac:dyDescent="0.3">
      <c r="A146" s="28"/>
      <c r="B146" s="45" t="s">
        <v>304</v>
      </c>
      <c r="C146" s="23">
        <v>8290200</v>
      </c>
      <c r="D146" s="23"/>
      <c r="E146" s="23"/>
    </row>
    <row r="147" spans="1:5" ht="72.75" customHeight="1" x14ac:dyDescent="0.3">
      <c r="A147" s="28"/>
      <c r="B147" s="33" t="s">
        <v>310</v>
      </c>
      <c r="C147" s="23">
        <v>108923300</v>
      </c>
      <c r="D147" s="6">
        <v>108923300</v>
      </c>
      <c r="E147" s="6">
        <v>108923300</v>
      </c>
    </row>
    <row r="148" spans="1:5" x14ac:dyDescent="0.3">
      <c r="A148" s="28"/>
      <c r="B148" s="33" t="s">
        <v>239</v>
      </c>
      <c r="C148" s="23">
        <v>0</v>
      </c>
      <c r="D148" s="6">
        <v>66500</v>
      </c>
      <c r="E148" s="6">
        <v>66500</v>
      </c>
    </row>
    <row r="149" spans="1:5" s="7" customFormat="1" ht="21" customHeight="1" x14ac:dyDescent="0.3">
      <c r="A149" s="27" t="s">
        <v>149</v>
      </c>
      <c r="B149" s="14" t="s">
        <v>150</v>
      </c>
      <c r="C149" s="21">
        <f>C150+C163+C165+C167+C169+C173+C171</f>
        <v>3154868479.52</v>
      </c>
      <c r="D149" s="21">
        <f>D150+D163+D165+D167+D169+D173+D171</f>
        <v>3157796000</v>
      </c>
      <c r="E149" s="21">
        <f>E150+E163+E165+E167+E169+E173+E171</f>
        <v>3156223100</v>
      </c>
    </row>
    <row r="150" spans="1:5" ht="37.5" x14ac:dyDescent="0.3">
      <c r="A150" s="28" t="s">
        <v>151</v>
      </c>
      <c r="B150" s="15" t="s">
        <v>152</v>
      </c>
      <c r="C150" s="23">
        <f>C151</f>
        <v>2908665779.52</v>
      </c>
      <c r="D150" s="6">
        <f t="shared" ref="D150:E150" si="39">D151</f>
        <v>2908524000</v>
      </c>
      <c r="E150" s="6">
        <f t="shared" si="39"/>
        <v>2908524000</v>
      </c>
    </row>
    <row r="151" spans="1:5" ht="37.5" x14ac:dyDescent="0.3">
      <c r="A151" s="28" t="s">
        <v>154</v>
      </c>
      <c r="B151" s="15" t="s">
        <v>153</v>
      </c>
      <c r="C151" s="23">
        <f>SUM(C153:C162)</f>
        <v>2908665779.52</v>
      </c>
      <c r="D151" s="6">
        <f>SUM(D153:D162)</f>
        <v>2908524000</v>
      </c>
      <c r="E151" s="6">
        <f>SUM(E153:E162)</f>
        <v>2908524000</v>
      </c>
    </row>
    <row r="152" spans="1:5" x14ac:dyDescent="0.3">
      <c r="A152" s="28"/>
      <c r="B152" s="15" t="s">
        <v>175</v>
      </c>
      <c r="C152" s="23"/>
      <c r="D152" s="6"/>
      <c r="E152" s="6"/>
    </row>
    <row r="153" spans="1:5" ht="37.5" x14ac:dyDescent="0.3">
      <c r="A153" s="28"/>
      <c r="B153" s="15" t="s">
        <v>191</v>
      </c>
      <c r="C153" s="23">
        <v>1621539100</v>
      </c>
      <c r="D153" s="23">
        <v>1621539100</v>
      </c>
      <c r="E153" s="23">
        <v>1621539100</v>
      </c>
    </row>
    <row r="154" spans="1:5" ht="37.5" x14ac:dyDescent="0.3">
      <c r="A154" s="28"/>
      <c r="B154" s="15" t="s">
        <v>190</v>
      </c>
      <c r="C154" s="23">
        <v>1137786200</v>
      </c>
      <c r="D154" s="6">
        <v>1137786200</v>
      </c>
      <c r="E154" s="6">
        <v>1137786200</v>
      </c>
    </row>
    <row r="155" spans="1:5" ht="109.9" customHeight="1" x14ac:dyDescent="0.3">
      <c r="A155" s="28"/>
      <c r="B155" s="15" t="s">
        <v>177</v>
      </c>
      <c r="C155" s="23">
        <v>16860700</v>
      </c>
      <c r="D155" s="6">
        <v>16860700</v>
      </c>
      <c r="E155" s="6">
        <v>16860700</v>
      </c>
    </row>
    <row r="156" spans="1:5" ht="96.6" customHeight="1" x14ac:dyDescent="0.3">
      <c r="A156" s="28"/>
      <c r="B156" s="15" t="s">
        <v>192</v>
      </c>
      <c r="C156" s="23">
        <v>10303200</v>
      </c>
      <c r="D156" s="6">
        <v>10303200</v>
      </c>
      <c r="E156" s="6">
        <v>10303200</v>
      </c>
    </row>
    <row r="157" spans="1:5" ht="77.25" customHeight="1" x14ac:dyDescent="0.3">
      <c r="A157" s="28"/>
      <c r="B157" s="15" t="s">
        <v>183</v>
      </c>
      <c r="C157" s="23">
        <v>6973100</v>
      </c>
      <c r="D157" s="6">
        <v>6973100</v>
      </c>
      <c r="E157" s="6">
        <v>6973100</v>
      </c>
    </row>
    <row r="158" spans="1:5" ht="166.15" customHeight="1" x14ac:dyDescent="0.3">
      <c r="A158" s="28"/>
      <c r="B158" s="15" t="s">
        <v>264</v>
      </c>
      <c r="C158" s="23">
        <v>100647900</v>
      </c>
      <c r="D158" s="6">
        <v>100647900</v>
      </c>
      <c r="E158" s="6">
        <v>100647900</v>
      </c>
    </row>
    <row r="159" spans="1:5" ht="112.9" customHeight="1" x14ac:dyDescent="0.3">
      <c r="A159" s="28"/>
      <c r="B159" s="15" t="s">
        <v>178</v>
      </c>
      <c r="C159" s="23">
        <v>7213100</v>
      </c>
      <c r="D159" s="6">
        <v>7213100</v>
      </c>
      <c r="E159" s="6">
        <v>7213100</v>
      </c>
    </row>
    <row r="160" spans="1:5" ht="112.5" x14ac:dyDescent="0.3">
      <c r="A160" s="28"/>
      <c r="B160" s="15" t="s">
        <v>182</v>
      </c>
      <c r="C160" s="23">
        <v>4073700</v>
      </c>
      <c r="D160" s="23">
        <v>4073700</v>
      </c>
      <c r="E160" s="23">
        <v>4073700</v>
      </c>
    </row>
    <row r="161" spans="1:5" ht="111.6" customHeight="1" x14ac:dyDescent="0.3">
      <c r="A161" s="28"/>
      <c r="B161" s="15" t="s">
        <v>180</v>
      </c>
      <c r="C161" s="23">
        <v>1026779.52</v>
      </c>
      <c r="D161" s="23">
        <v>848800</v>
      </c>
      <c r="E161" s="23">
        <v>848800</v>
      </c>
    </row>
    <row r="162" spans="1:5" ht="37.5" x14ac:dyDescent="0.3">
      <c r="A162" s="28"/>
      <c r="B162" s="15" t="s">
        <v>176</v>
      </c>
      <c r="C162" s="23">
        <v>2242000</v>
      </c>
      <c r="D162" s="6">
        <v>2278200</v>
      </c>
      <c r="E162" s="6">
        <v>2278200</v>
      </c>
    </row>
    <row r="163" spans="1:5" ht="75" x14ac:dyDescent="0.3">
      <c r="A163" s="28" t="s">
        <v>155</v>
      </c>
      <c r="B163" s="15" t="s">
        <v>156</v>
      </c>
      <c r="C163" s="23">
        <f>C164</f>
        <v>80582400</v>
      </c>
      <c r="D163" s="6">
        <f t="shared" ref="D163:E163" si="40">D164</f>
        <v>80582400</v>
      </c>
      <c r="E163" s="6">
        <f t="shared" si="40"/>
        <v>80582400</v>
      </c>
    </row>
    <row r="164" spans="1:5" ht="73.150000000000006" customHeight="1" x14ac:dyDescent="0.3">
      <c r="A164" s="28" t="s">
        <v>158</v>
      </c>
      <c r="B164" s="15" t="s">
        <v>157</v>
      </c>
      <c r="C164" s="23">
        <v>80582400</v>
      </c>
      <c r="D164" s="6">
        <v>80582400</v>
      </c>
      <c r="E164" s="6">
        <v>80582400</v>
      </c>
    </row>
    <row r="165" spans="1:5" ht="57" customHeight="1" x14ac:dyDescent="0.3">
      <c r="A165" s="28" t="s">
        <v>159</v>
      </c>
      <c r="B165" s="15" t="s">
        <v>160</v>
      </c>
      <c r="C165" s="24">
        <f>C166</f>
        <v>76875300</v>
      </c>
      <c r="D165" s="13">
        <f t="shared" ref="D165:E165" si="41">D166</f>
        <v>77657100</v>
      </c>
      <c r="E165" s="13">
        <f t="shared" si="41"/>
        <v>78052800</v>
      </c>
    </row>
    <row r="166" spans="1:5" ht="58.5" customHeight="1" x14ac:dyDescent="0.3">
      <c r="A166" s="28" t="s">
        <v>162</v>
      </c>
      <c r="B166" s="15" t="s">
        <v>161</v>
      </c>
      <c r="C166" s="23">
        <v>76875300</v>
      </c>
      <c r="D166" s="23">
        <v>77657100</v>
      </c>
      <c r="E166" s="23">
        <v>78052800</v>
      </c>
    </row>
    <row r="167" spans="1:5" ht="60.75" customHeight="1" x14ac:dyDescent="0.3">
      <c r="A167" s="28" t="s">
        <v>163</v>
      </c>
      <c r="B167" s="15" t="s">
        <v>164</v>
      </c>
      <c r="C167" s="23">
        <f>C168</f>
        <v>35700</v>
      </c>
      <c r="D167" s="6">
        <f t="shared" ref="D167:E167" si="42">D168</f>
        <v>37600</v>
      </c>
      <c r="E167" s="6">
        <f t="shared" si="42"/>
        <v>354600</v>
      </c>
    </row>
    <row r="168" spans="1:5" ht="54.75" customHeight="1" x14ac:dyDescent="0.3">
      <c r="A168" s="28" t="s">
        <v>166</v>
      </c>
      <c r="B168" s="15" t="s">
        <v>165</v>
      </c>
      <c r="C168" s="23">
        <v>35700</v>
      </c>
      <c r="D168" s="6">
        <v>37600</v>
      </c>
      <c r="E168" s="6">
        <v>354600</v>
      </c>
    </row>
    <row r="169" spans="1:5" ht="56.25" x14ac:dyDescent="0.3">
      <c r="A169" s="28" t="s">
        <v>167</v>
      </c>
      <c r="B169" s="15" t="s">
        <v>168</v>
      </c>
      <c r="C169" s="23">
        <f>C170</f>
        <v>0</v>
      </c>
      <c r="D169" s="6">
        <f t="shared" ref="D169:E169" si="43">D170</f>
        <v>2285600</v>
      </c>
      <c r="E169" s="6">
        <f t="shared" si="43"/>
        <v>0</v>
      </c>
    </row>
    <row r="170" spans="1:5" ht="56.25" x14ac:dyDescent="0.3">
      <c r="A170" s="28" t="s">
        <v>170</v>
      </c>
      <c r="B170" s="15" t="s">
        <v>169</v>
      </c>
      <c r="C170" s="23">
        <v>0</v>
      </c>
      <c r="D170" s="6">
        <v>2285600</v>
      </c>
      <c r="E170" s="6">
        <v>0</v>
      </c>
    </row>
    <row r="171" spans="1:5" ht="109.9" customHeight="1" x14ac:dyDescent="0.3">
      <c r="A171" s="28" t="s">
        <v>214</v>
      </c>
      <c r="B171" s="15" t="s">
        <v>266</v>
      </c>
      <c r="C171" s="23">
        <f>C172</f>
        <v>72807600</v>
      </c>
      <c r="D171" s="6">
        <f t="shared" ref="D171:E171" si="44">D172</f>
        <v>72807600</v>
      </c>
      <c r="E171" s="6">
        <f t="shared" si="44"/>
        <v>72807600</v>
      </c>
    </row>
    <row r="172" spans="1:5" ht="108" customHeight="1" x14ac:dyDescent="0.3">
      <c r="A172" s="28" t="s">
        <v>223</v>
      </c>
      <c r="B172" s="15" t="s">
        <v>265</v>
      </c>
      <c r="C172" s="23">
        <v>72807600</v>
      </c>
      <c r="D172" s="6">
        <v>72807600</v>
      </c>
      <c r="E172" s="6">
        <v>72807600</v>
      </c>
    </row>
    <row r="173" spans="1:5" x14ac:dyDescent="0.3">
      <c r="A173" s="28" t="s">
        <v>197</v>
      </c>
      <c r="B173" s="15" t="s">
        <v>199</v>
      </c>
      <c r="C173" s="23">
        <f>C174</f>
        <v>15901700</v>
      </c>
      <c r="D173" s="6">
        <f t="shared" ref="D173:E173" si="45">D174</f>
        <v>15901700</v>
      </c>
      <c r="E173" s="6">
        <f t="shared" si="45"/>
        <v>15901700</v>
      </c>
    </row>
    <row r="174" spans="1:5" x14ac:dyDescent="0.3">
      <c r="A174" s="28" t="s">
        <v>198</v>
      </c>
      <c r="B174" s="15" t="s">
        <v>199</v>
      </c>
      <c r="C174" s="23">
        <f>C177+C179+C178+C176</f>
        <v>15901700</v>
      </c>
      <c r="D174" s="6">
        <f>D177+D179+D178+D176</f>
        <v>15901700</v>
      </c>
      <c r="E174" s="6">
        <f>E177+E179+E178+E176</f>
        <v>15901700</v>
      </c>
    </row>
    <row r="175" spans="1:5" x14ac:dyDescent="0.3">
      <c r="A175" s="28"/>
      <c r="B175" s="15" t="s">
        <v>175</v>
      </c>
      <c r="C175" s="23"/>
      <c r="D175" s="6"/>
      <c r="E175" s="6"/>
    </row>
    <row r="176" spans="1:5" ht="36" customHeight="1" x14ac:dyDescent="0.3">
      <c r="A176" s="28"/>
      <c r="B176" s="15" t="s">
        <v>179</v>
      </c>
      <c r="C176" s="23">
        <v>10556900</v>
      </c>
      <c r="D176" s="23">
        <v>10556900</v>
      </c>
      <c r="E176" s="23">
        <v>10556900</v>
      </c>
    </row>
    <row r="177" spans="1:5" ht="38.25" customHeight="1" x14ac:dyDescent="0.3">
      <c r="A177" s="28"/>
      <c r="B177" s="15" t="s">
        <v>185</v>
      </c>
      <c r="C177" s="23">
        <v>3111600</v>
      </c>
      <c r="D177" s="23">
        <v>3111600</v>
      </c>
      <c r="E177" s="23">
        <v>3111600</v>
      </c>
    </row>
    <row r="178" spans="1:5" ht="37.9" customHeight="1" x14ac:dyDescent="0.3">
      <c r="A178" s="28"/>
      <c r="B178" s="15" t="s">
        <v>184</v>
      </c>
      <c r="C178" s="23">
        <v>2187800</v>
      </c>
      <c r="D178" s="23">
        <v>2187800</v>
      </c>
      <c r="E178" s="23">
        <v>2187800</v>
      </c>
    </row>
    <row r="179" spans="1:5" ht="54.6" customHeight="1" x14ac:dyDescent="0.3">
      <c r="A179" s="28"/>
      <c r="B179" s="15" t="s">
        <v>181</v>
      </c>
      <c r="C179" s="23">
        <v>45400</v>
      </c>
      <c r="D179" s="6">
        <v>45400</v>
      </c>
      <c r="E179" s="6">
        <v>45400</v>
      </c>
    </row>
    <row r="180" spans="1:5" s="7" customFormat="1" ht="21.75" customHeight="1" x14ac:dyDescent="0.3">
      <c r="A180" s="27" t="s">
        <v>171</v>
      </c>
      <c r="B180" s="14" t="s">
        <v>172</v>
      </c>
      <c r="C180" s="21">
        <f>C184+C181</f>
        <v>144897752</v>
      </c>
      <c r="D180" s="21">
        <f t="shared" ref="D180:E180" si="46">D184+D181</f>
        <v>51923471</v>
      </c>
      <c r="E180" s="21">
        <f t="shared" si="46"/>
        <v>50723800</v>
      </c>
    </row>
    <row r="181" spans="1:5" ht="75" x14ac:dyDescent="0.3">
      <c r="A181" s="29" t="s">
        <v>231</v>
      </c>
      <c r="B181" s="15" t="s">
        <v>232</v>
      </c>
      <c r="C181" s="23">
        <f>C182+C183</f>
        <v>10770871</v>
      </c>
      <c r="D181" s="23">
        <f t="shared" ref="D181:E181" si="47">D182+D183</f>
        <v>10770871</v>
      </c>
      <c r="E181" s="23">
        <f t="shared" si="47"/>
        <v>13020000</v>
      </c>
    </row>
    <row r="182" spans="1:5" ht="75" x14ac:dyDescent="0.3">
      <c r="A182" s="29" t="s">
        <v>233</v>
      </c>
      <c r="B182" s="15" t="s">
        <v>232</v>
      </c>
      <c r="C182" s="23">
        <v>10340021</v>
      </c>
      <c r="D182" s="23">
        <v>10340021</v>
      </c>
      <c r="E182" s="23">
        <v>9634800</v>
      </c>
    </row>
    <row r="183" spans="1:5" ht="75" x14ac:dyDescent="0.3">
      <c r="A183" s="29" t="s">
        <v>234</v>
      </c>
      <c r="B183" s="15" t="s">
        <v>232</v>
      </c>
      <c r="C183" s="23">
        <v>430850</v>
      </c>
      <c r="D183" s="23">
        <v>430850</v>
      </c>
      <c r="E183" s="23">
        <v>3385200</v>
      </c>
    </row>
    <row r="184" spans="1:5" ht="21.6" customHeight="1" x14ac:dyDescent="0.3">
      <c r="A184" s="29" t="s">
        <v>221</v>
      </c>
      <c r="B184" s="18" t="s">
        <v>202</v>
      </c>
      <c r="C184" s="24">
        <f>C185</f>
        <v>134126881</v>
      </c>
      <c r="D184" s="13">
        <f t="shared" ref="D184:E184" si="48">D185</f>
        <v>41152600</v>
      </c>
      <c r="E184" s="13">
        <f t="shared" si="48"/>
        <v>37703800</v>
      </c>
    </row>
    <row r="185" spans="1:5" ht="21.6" customHeight="1" x14ac:dyDescent="0.3">
      <c r="A185" s="29" t="s">
        <v>222</v>
      </c>
      <c r="B185" s="32" t="s">
        <v>202</v>
      </c>
      <c r="C185" s="24">
        <v>134126881</v>
      </c>
      <c r="D185" s="24">
        <v>41152600</v>
      </c>
      <c r="E185" s="24">
        <v>37703800</v>
      </c>
    </row>
    <row r="186" spans="1:5" s="7" customFormat="1" ht="37.5" x14ac:dyDescent="0.3">
      <c r="A186" s="39" t="s">
        <v>293</v>
      </c>
      <c r="B186" s="40" t="s">
        <v>294</v>
      </c>
      <c r="C186" s="22">
        <f>C187</f>
        <v>81463394.299999997</v>
      </c>
      <c r="D186" s="22">
        <f t="shared" ref="D186:E186" si="49">D187</f>
        <v>0</v>
      </c>
      <c r="E186" s="22">
        <f t="shared" si="49"/>
        <v>0</v>
      </c>
    </row>
    <row r="187" spans="1:5" ht="37.5" x14ac:dyDescent="0.3">
      <c r="A187" s="29" t="s">
        <v>295</v>
      </c>
      <c r="B187" s="32" t="s">
        <v>296</v>
      </c>
      <c r="C187" s="24">
        <v>81463394.299999997</v>
      </c>
      <c r="D187" s="24">
        <v>0</v>
      </c>
      <c r="E187" s="24">
        <v>0</v>
      </c>
    </row>
    <row r="188" spans="1:5" s="7" customFormat="1" ht="22.5" customHeight="1" x14ac:dyDescent="0.3">
      <c r="A188" s="39" t="s">
        <v>271</v>
      </c>
      <c r="B188" s="40" t="s">
        <v>272</v>
      </c>
      <c r="C188" s="22">
        <f>C189</f>
        <v>53260000</v>
      </c>
      <c r="D188" s="22">
        <f t="shared" ref="D188:E188" si="50">D189</f>
        <v>0</v>
      </c>
      <c r="E188" s="22">
        <f t="shared" si="50"/>
        <v>0</v>
      </c>
    </row>
    <row r="189" spans="1:5" x14ac:dyDescent="0.3">
      <c r="A189" s="29" t="s">
        <v>273</v>
      </c>
      <c r="B189" s="32" t="s">
        <v>274</v>
      </c>
      <c r="C189" s="24">
        <v>53260000</v>
      </c>
      <c r="D189" s="13">
        <v>0</v>
      </c>
      <c r="E189" s="13">
        <v>0</v>
      </c>
    </row>
    <row r="190" spans="1:5" ht="75.75" customHeight="1" x14ac:dyDescent="0.3">
      <c r="A190" s="41" t="s">
        <v>282</v>
      </c>
      <c r="B190" s="16" t="s">
        <v>283</v>
      </c>
      <c r="C190" s="22">
        <f>C191</f>
        <v>72082216.739999995</v>
      </c>
      <c r="D190" s="22">
        <f t="shared" ref="D190:E190" si="51">D191</f>
        <v>0</v>
      </c>
      <c r="E190" s="22">
        <f t="shared" si="51"/>
        <v>0</v>
      </c>
    </row>
    <row r="191" spans="1:5" ht="37.5" x14ac:dyDescent="0.3">
      <c r="A191" s="44" t="s">
        <v>284</v>
      </c>
      <c r="B191" s="17" t="s">
        <v>285</v>
      </c>
      <c r="C191" s="24">
        <v>72082216.739999995</v>
      </c>
      <c r="D191" s="13">
        <v>0</v>
      </c>
      <c r="E191" s="13">
        <v>0</v>
      </c>
    </row>
    <row r="192" spans="1:5" ht="56.25" x14ac:dyDescent="0.3">
      <c r="A192" s="27" t="s">
        <v>275</v>
      </c>
      <c r="B192" s="16" t="s">
        <v>276</v>
      </c>
      <c r="C192" s="22">
        <f>SUM(C193:C196)</f>
        <v>-30485649.77</v>
      </c>
      <c r="D192" s="22">
        <f t="shared" ref="D192:E192" si="52">D196</f>
        <v>0</v>
      </c>
      <c r="E192" s="22">
        <f t="shared" si="52"/>
        <v>0</v>
      </c>
    </row>
    <row r="193" spans="1:5" s="46" customFormat="1" ht="54" customHeight="1" x14ac:dyDescent="0.3">
      <c r="A193" s="28" t="s">
        <v>305</v>
      </c>
      <c r="B193" s="17" t="s">
        <v>308</v>
      </c>
      <c r="C193" s="24">
        <v>-6768339.5199999996</v>
      </c>
      <c r="D193" s="24">
        <v>0</v>
      </c>
      <c r="E193" s="24">
        <v>0</v>
      </c>
    </row>
    <row r="194" spans="1:5" ht="54.6" customHeight="1" x14ac:dyDescent="0.3">
      <c r="A194" s="28" t="s">
        <v>306</v>
      </c>
      <c r="B194" s="47" t="s">
        <v>308</v>
      </c>
      <c r="C194" s="24">
        <v>-2137370.38</v>
      </c>
      <c r="D194" s="24">
        <v>0</v>
      </c>
      <c r="E194" s="24">
        <v>0</v>
      </c>
    </row>
    <row r="195" spans="1:5" ht="57.75" customHeight="1" x14ac:dyDescent="0.3">
      <c r="A195" s="28" t="s">
        <v>307</v>
      </c>
      <c r="B195" s="47" t="s">
        <v>309</v>
      </c>
      <c r="C195" s="24">
        <v>-2199583.46</v>
      </c>
      <c r="D195" s="24">
        <v>0</v>
      </c>
      <c r="E195" s="24">
        <v>0</v>
      </c>
    </row>
    <row r="196" spans="1:5" ht="56.25" x14ac:dyDescent="0.3">
      <c r="A196" s="29" t="s">
        <v>277</v>
      </c>
      <c r="B196" s="18" t="s">
        <v>278</v>
      </c>
      <c r="C196" s="24">
        <v>-19380356.41</v>
      </c>
      <c r="D196" s="13">
        <v>0</v>
      </c>
      <c r="E196" s="13">
        <v>0</v>
      </c>
    </row>
    <row r="197" spans="1:5" x14ac:dyDescent="0.3">
      <c r="A197" s="36"/>
      <c r="B197" s="48"/>
      <c r="C197" s="37"/>
      <c r="D197" s="38"/>
      <c r="E197" s="38"/>
    </row>
    <row r="198" spans="1:5" x14ac:dyDescent="0.3">
      <c r="A198" s="30" t="s">
        <v>316</v>
      </c>
      <c r="E198" s="11" t="s">
        <v>317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9370078740157483" header="0" footer="0"/>
  <pageSetup paperSize="9" scale="7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Воронина Лилия Олеговна</cp:lastModifiedBy>
  <cp:lastPrinted>2024-06-05T11:32:35Z</cp:lastPrinted>
  <dcterms:created xsi:type="dcterms:W3CDTF">2021-11-04T06:12:02Z</dcterms:created>
  <dcterms:modified xsi:type="dcterms:W3CDTF">2024-06-21T05:17:25Z</dcterms:modified>
</cp:coreProperties>
</file>